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KerimovaEN\Desktop\ПК Администрации 09.06.21\"/>
    </mc:Choice>
  </mc:AlternateContent>
  <bookViews>
    <workbookView xWindow="0" yWindow="0" windowWidth="25200" windowHeight="12135" tabRatio="296"/>
  </bookViews>
  <sheets>
    <sheet name="на 1.06.2021" sheetId="5" r:id="rId1"/>
    <sheet name="финансирование на 01.06.21" sheetId="6" r:id="rId2"/>
  </sheets>
  <definedNames>
    <definedName name="_xlnm.Print_Area" localSheetId="0">'на 1.06.2021'!$A$3:$P$36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0" i="5" l="1"/>
  <c r="J9" i="5" l="1"/>
  <c r="J8" i="5"/>
  <c r="O29" i="5" l="1"/>
  <c r="J32" i="5" l="1"/>
  <c r="J34" i="5" l="1"/>
  <c r="J31" i="5"/>
  <c r="J19" i="5" l="1"/>
  <c r="O35" i="5" l="1"/>
  <c r="O30" i="5"/>
  <c r="O25" i="5"/>
  <c r="O21" i="5"/>
  <c r="J18" i="5" l="1"/>
  <c r="J11" i="5" l="1"/>
  <c r="N36" i="5" l="1"/>
  <c r="M36" i="5"/>
  <c r="O36" i="5" s="1"/>
  <c r="J23" i="5" l="1"/>
  <c r="J22" i="5"/>
  <c r="J21" i="5" l="1"/>
</calcChain>
</file>

<file path=xl/sharedStrings.xml><?xml version="1.0" encoding="utf-8"?>
<sst xmlns="http://schemas.openxmlformats.org/spreadsheetml/2006/main" count="552" uniqueCount="226">
  <si>
    <t>ПП-005-05</t>
  </si>
  <si>
    <t>ПП-023-00</t>
  </si>
  <si>
    <t>Культурная среда</t>
  </si>
  <si>
    <t>ПП-025-00</t>
  </si>
  <si>
    <t>Старшее поколение</t>
  </si>
  <si>
    <t>Содействие занятости женщин – создание условий дошкольного образования для детей в возрасте до трех лет</t>
  </si>
  <si>
    <t>Спорт - норма жизни</t>
  </si>
  <si>
    <t>Сохранение уникальных водных объектов</t>
  </si>
  <si>
    <t>Чистая вода</t>
  </si>
  <si>
    <t>Современная школа</t>
  </si>
  <si>
    <t xml:space="preserve">Успех каждого ребенка </t>
  </si>
  <si>
    <t>Цифровая образовательная среда</t>
  </si>
  <si>
    <t>Социальная активность</t>
  </si>
  <si>
    <t>ПП-029-03</t>
  </si>
  <si>
    <t>Жилье</t>
  </si>
  <si>
    <t>Формирование комфортной городской среды</t>
  </si>
  <si>
    <t>Обеспечение устойчивого сокращения непригодного для проживания жилищного фонда (Сокращение НЖФ)</t>
  </si>
  <si>
    <t>Наименования показателей для МО</t>
  </si>
  <si>
    <t>Участие МО в рег. проекте (да/нет)</t>
  </si>
  <si>
    <t>да</t>
  </si>
  <si>
    <t>да (общее участие)</t>
  </si>
  <si>
    <t xml:space="preserve">Муниципальная программа </t>
  </si>
  <si>
    <t>Х</t>
  </si>
  <si>
    <t xml:space="preserve">Культурное пространство 
города Пыть-Яха 
(от 28.11.2018 № 399-па)
</t>
  </si>
  <si>
    <t>2. Культура</t>
  </si>
  <si>
    <t>№п/п</t>
  </si>
  <si>
    <t>№п/п показатели</t>
  </si>
  <si>
    <t>«Жилищно-коммунальный комплекс и городская среда города Пыть-Яха» (от 13.12.2018 №444-па)</t>
  </si>
  <si>
    <t>«Развитие жилищной сферы в городе Пыть-Яхе» (от 10.12.2018 № 429-па)</t>
  </si>
  <si>
    <t>Внедрение целевой модели "Получение разрешения на строительство и территориальное планирование"</t>
  </si>
  <si>
    <t xml:space="preserve">Творческие люди </t>
  </si>
  <si>
    <t>Предусмотрено финансирование для реализации мероприятий регионального проекта ,руб.</t>
  </si>
  <si>
    <t>Фактически  профинансировано на реализацию мероприятий регионального проекта (освоено), руб.</t>
  </si>
  <si>
    <t>Мероприятия, направленные на сохранение благоприятной окружающей среды и биологического разнообразия в интересах настоящего и будущего поколений</t>
  </si>
  <si>
    <t>Организация профессионального обучения граждан предпенсионного возраста  и получения ими  дополнительного профессионального образования</t>
  </si>
  <si>
    <t xml:space="preserve">да </t>
  </si>
  <si>
    <t>Наименование регионального проекта</t>
  </si>
  <si>
    <t>Номер ПП</t>
  </si>
  <si>
    <t xml:space="preserve">Обеспечить возможность женщинам, воспитывающим детей дошкольного возраста, совмещать трудовую деятельность с семейными обязанностями, в том числе за счет повышения доступности дошкольного образования для детей в возрасте до 3 лет. Трудоустройство граждан, из числа незанятых одиноких родителей, родителей, воспитывающих детей-инвалидов, многодетных родителей, женщин, осуществляющих уход за ребенком в возрасте до 3 лет </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</si>
  <si>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</si>
  <si>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Декомпозированные показатели отсутствуют. Занятость в проекте  30%.</t>
  </si>
  <si>
    <t xml:space="preserve">Наименование национального проекта </t>
  </si>
  <si>
    <t xml:space="preserve">Информация о выполнении мероприятия </t>
  </si>
  <si>
    <t>Фактическое достижение показателя на отчетную дату</t>
  </si>
  <si>
    <t xml:space="preserve">Организация и проведение мероприятий в рамках  внедрения Всероссийского физкультурно-спортивного комплекса "Готов к труду и обороне"
</t>
  </si>
  <si>
    <t xml:space="preserve">Государственная поддержка спортивных организаций, осуществляющих подготовку спортивного резерва для сборных команд Российской Федерации.  </t>
  </si>
  <si>
    <t>Показатель предусмотрен в 2023г.</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</si>
  <si>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ноября 2019г. </t>
  </si>
  <si>
    <t xml:space="preserve">Примечание </t>
  </si>
  <si>
    <t>1. Малое и среднее предпринимательство и поддержка индивидуальной предпринимательской инициативы</t>
  </si>
  <si>
    <t>5. Образование</t>
  </si>
  <si>
    <t>Развитие образования
в городе Пыть-Яхе (от 25.12.2018 № 474-па)</t>
  </si>
  <si>
    <t>Декомпозированные показатели отсутствуют (занятость в проекте 10%)</t>
  </si>
  <si>
    <t xml:space="preserve">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
 </t>
  </si>
  <si>
    <t xml:space="preserve">1. Рейтинговое голосование по проектам благоустройства, подлежащих в первоочередном порядке                                        2. Общественные обсуждения                           </t>
  </si>
  <si>
    <t>3. Демография</t>
  </si>
  <si>
    <t>6. Жильё и городская среда.</t>
  </si>
  <si>
    <t>Мероприятия, запланированные к выполнению в 2021 году</t>
  </si>
  <si>
    <t xml:space="preserve">Плановое значение показателя на 2021 год </t>
  </si>
  <si>
    <t xml:space="preserve">
Планируется осуществить демонтаж домов общей площадью 0,008 (при наличия лимитов для осуществления демонтажа показатель будет скорректирован).</t>
  </si>
  <si>
    <t xml:space="preserve">Мероприятия, направленные на увеличение числа посещений организаций культуры </t>
  </si>
  <si>
    <t xml:space="preserve">Благоустройство общественной территории сквер "Сиверко" во 2  микрорайоне "Нефтяников" в городе Пыть-Яхе (1 этап). </t>
  </si>
  <si>
    <t>% выполнения</t>
  </si>
  <si>
    <t>расчёт по итогам года</t>
  </si>
  <si>
    <t>-</t>
  </si>
  <si>
    <t>Укрепление материально-технической базы учреждений спорта. Развитие сети спортивных объектов шаговой доступности</t>
  </si>
  <si>
    <t>% исполнения</t>
  </si>
  <si>
    <t>Заключено соглашение с Департаментом экономического развития ХМАО-Югры от 23.01.2021 № МСП 2021-9</t>
  </si>
  <si>
    <t>Заключено допсоглашение от 02.02.2021 №71885000-1-2019-005/6  на софинансирование расходов   на государственную поддержку спортивных организаций, осуществляющих подготовку спортивного резерва для сборных команд РФ. МБУ СШОР  ведется работа  по определению поставщика на поставку спортивного инвентаря, спортивного оборудования для воспитанников секций бокса и вольной борьбы.</t>
  </si>
  <si>
    <t xml:space="preserve">1.Уровень обеспеченности граждан спортивными сооружениями исходя из единовременной пропускной способности объектов спорта  </t>
  </si>
  <si>
    <t>Развитие физической 
культуры и спорта в городе Пыть-Яхе
(от 12.12.2018 № 445-па)</t>
  </si>
  <si>
    <t>Оснащены образовательные учреждения в сфере культуры (детские школы иссусств по видам искусств) музыкальными инструментами, оборудованием и учебными материалами, ед (нарастающим итогом)</t>
  </si>
  <si>
    <t xml:space="preserve">Мероприятия, направленные на увеличение числа посещений жителями организаций культуры </t>
  </si>
  <si>
    <t xml:space="preserve">Развитие образования
в городе Пыть-Яхе (от 25.12.2018 № 474-па)
</t>
  </si>
  <si>
    <t>Заключено соглашение о предоставлении субсидии местному бюджету из бюджета
Ханты-Мансийского автономного округа – Югры от 18.01.2021 № 14-ШД/2021.                                                                                                                                                                                   МАУ "Спортивный комплекс" ведется работа по определению поставщика на приобретение и установку спортивных площадок.</t>
  </si>
  <si>
    <t xml:space="preserve">Мероприятия: «Реконструкция ВОС -1 (II очередь) г. Пыть-Ях»,               «Реконструкция ВОС-3 в г. Пыть-Ях»     </t>
  </si>
  <si>
    <t>4. Экология</t>
  </si>
  <si>
    <t>Жилищно-коммунальный комплекс и городская среда города Пыть-Яха» (от 13.12.2018 №444-па)</t>
  </si>
  <si>
    <t>Обеспечение возможности профессионального развития и обучения педагогических работников</t>
  </si>
  <si>
    <t>Внедрение в общеобразовательных организациях цифровая образовательная среда.</t>
  </si>
  <si>
    <t>Созданы условия для развития и поддержки добровольчества (волонтёрства).</t>
  </si>
  <si>
    <t>1. Обеспечение информационной поддержки развития успешности обучающихся.                                                                                                                                                                                                       2. Обеспечиение взаимодействие школы с федеральными и региональными программами поддержки одаренных и талантливых детей.</t>
  </si>
  <si>
    <t>Обеспечение информационной поддержки обучающихся и родителей (законных представителей) о работе программ дополнительного образования. Участие детей в конкурсах, фестивалях и т.п.</t>
  </si>
  <si>
    <t>«Экологическая безопасность города Пыть-Яха» (от 11.12.2018 № 438-па)</t>
  </si>
  <si>
    <t xml:space="preserve"> Протяженность береговой линии, очищенной от бытового мусора в границах населенных пунктов , км</t>
  </si>
  <si>
    <t>Количество населения, вовлеченного в мероприятия по очистке берегов водных объектов, тыс.чел. (нарастающим итогом).</t>
  </si>
  <si>
    <t>Доля педагогических работников общеобразовательных организаций, прошедших повышение квалификации, в том числе в центрах непрерывного повышения профессионального мастерства, процент.</t>
  </si>
  <si>
    <t>Доля детей в возрасте от 5 до 18 лет программами дополнительного образования (удельный вес численности детей, получающих услуги дополнительного образования, в общей численности детей в возрасте от 5 до 18 лет) (%)</t>
  </si>
  <si>
    <t>Охват  детей, деятельностью  региональных центров выявления, поддержки и развития способностей и талантов у детей и молодёжи, технопарков "Кванториум" и центров "IT-куб, процент.</t>
  </si>
  <si>
    <t xml:space="preserve"> Доля обучающихся по образовательным программам основного и среднего общего образования, охваченных мероприятиями, направленными на раннюю профессиональную ориентацию, в том числе в рамках программы "Билет в будущее", процент.</t>
  </si>
  <si>
    <t>Количество субъектов Российской Федерации, выдающих сертификаты дополнительного образования в рамках системы персонифицированного финансирования дополнительного образования детей, еденица.</t>
  </si>
  <si>
    <t>Доля общеобразовательных организаций, оснащённых в целях внедрения цифровой образовательной среды, процент.</t>
  </si>
  <si>
    <t>Доля обучающихся,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информационно-сервисной платформе цифровой образовательной среды, процент.</t>
  </si>
  <si>
    <t>Доля педагогических работников, использующих сервисы федеральной информационно-сервисной платформы цифровой образовательной среды, процент.</t>
  </si>
  <si>
    <t>Доля образовательных организаций, использующих сервисы федеральной информационно-сервисной платформы цифровой образовательной среды при реализации программ основного общего образования, процент.</t>
  </si>
  <si>
    <t xml:space="preserve">Общая численность граждан Российской Федерации, вовлеченных центрами (сообществами, объединениями) поддержки добровольчества (волонтерства) на базе образовательных организаций, некоммерческих организаций, государственных и муниципальных учреждений, в добровольческую (волонтерскую) деятельность, млн. человек </t>
  </si>
  <si>
    <t>Общий объем ввода жилья, млн.метров</t>
  </si>
  <si>
    <r>
      <t xml:space="preserve">Увеличение доли граждан, принявших участие в решении вопросов развития городской среды, от общего количества граждан в возрасте от 14 лет, проживающих на территории муниципального образования, в рамках реализации приоритетного проекта «Формирование комфортной городской среды», %.    </t>
    </r>
    <r>
      <rPr>
        <u/>
        <sz val="11"/>
        <color theme="1"/>
        <rFont val="Times New Roman"/>
        <family val="1"/>
        <charset val="204"/>
      </rPr>
      <t/>
    </r>
  </si>
  <si>
    <t xml:space="preserve">Общее количество квадратных метров расселенного аварийного жилищного фонда,млн. кв.м. </t>
  </si>
  <si>
    <t xml:space="preserve">Создание условий для внедрения к 2024 году современной и безопасной цифровой образовательной среды, обеспечивающей формирование ценности к саморазвитию и самообразованию у обучающихся образовательных организаций, путем обновления информационно-коммуникационной инфраструктуры, подготовки кадров, создания федеральной цифровой платформы.                                                                                                                                </t>
  </si>
  <si>
    <t xml:space="preserve">Педагоги общеобразовательных учреждений города будут проходить обучение в Центре непрерывного повышения профессионального мастерства в г. Ханты-Мансийске. Центр начнет  функционировать с 01.09.2021. </t>
  </si>
  <si>
    <t>Показатель предусмотрен в 2022г.</t>
  </si>
  <si>
    <t xml:space="preserve">Развитие экономического 
потенциала города Пыть-Яха» от 10.12.2018 № 423-па)
</t>
  </si>
  <si>
    <t>Учитель будущего</t>
  </si>
  <si>
    <t>Региональный проект закрыт по решению Проектного комитета Ханты-Мансийского автономного округа - Югры (протокол от 18.02.2021 № 2/258)</t>
  </si>
  <si>
    <t xml:space="preserve">25.04.2021 г. проведен общегородской субботник по очистке от бытового мусора и древесного хлама берегов пляжа 5 мкр. города . Убрано более 20 кубометров мусора. Приняли участие 215 человек,  работники администрации и учреждений города, активные жители. </t>
  </si>
  <si>
    <t>0,215</t>
  </si>
  <si>
    <t>Охвачено 105 человек (1,4%) деятельностью проектов, направленных на обеспечение доступности дополнительных общеобразовательных программ естественно-научной и технической направленности от общей численности детей в возрасте от 5 до 18 лет (7 576 чел).</t>
  </si>
  <si>
    <t>Доля сданных в аренду субъектам МСП и организациям, образующим инфраструктуру поддержки субъектов МСП, объектов недвижимого имущества, включенных в перечни государственного имущества и перечни муниципального имущества, в общем количестве объектов недвижимого имущества, включённых в указанные перечни, %</t>
  </si>
  <si>
    <t xml:space="preserve">Участие м.о.г. Пыть-Ях в реализации региональных составляющих федеральных проектов, входящих в состав национальных проектов (программ) Российской Федерации по состоянию на 1 июня 2021 г. </t>
  </si>
  <si>
    <t>Увеличение количества объектов имущества в перечнях государственного и муниципального имущества в субъектах РФ,%</t>
  </si>
  <si>
    <t>Имущественная поддержка субъектов малого и среднего предпринимательства</t>
  </si>
  <si>
    <t xml:space="preserve"> Доступность дошкольного образования для детей в возрасте от 1,5 до 3 лет, %</t>
  </si>
  <si>
    <t>Количество специалистов сферы культуры, повысивших квалификацию на базе Центров непрерывного образования и повышения квалификации творческих и управленческих кадров в сфере культуры, единиц (нарастающим итогом по годам:  план 25 чел, в т.ч. на 2021 год  - 17 чел).</t>
  </si>
  <si>
    <t>План ввода жилья по ПП на 2021 год  = 27 000 кв.м., по письму Депстроя ХМАО (от 24.12.20 № 13-исх-УД-9745) - 30 000 кв.м, в том числе: 2 многоквартирных жилых дома - 30256.10 кв.м., индивидуальное жилищное строительство (ИЖД) = 243.90 кв.м.                                 По состоянию на 1.06.2021 введено: 2287 кв.м (32 дома), в том числе ИЖД - 3 ед. (617 кв.м), садовых домов -29 ед. (1670 кв.м).</t>
  </si>
  <si>
    <r>
      <rPr>
        <sz val="11"/>
        <color theme="1"/>
        <rFont val="Times New Roman"/>
        <family val="1"/>
        <charset val="204"/>
      </rPr>
      <t xml:space="preserve">В соответствии с Постановлением Главы города Пыть-Яха от 29.03.2021 №14-пг, рейтинговое голосование по выбору общественных территорий м.о.г.о.г Пыть-Ях, подлежащих в первоочередном порядке благоустройству в 2022 году, проведено в форме удаленного (дистанционного) голосования с использованием информационно-телекоммуникационной сети «Интернет» на единой федеральной платформе для онлайн голосования  (www.za.gorodsreda.ru.)  с 26.04.2021 по 30.05.2021 г - вовлечено 5 266 человек.              </t>
    </r>
    <r>
      <rPr>
        <sz val="11"/>
        <color rgb="FFFF0000"/>
        <rFont val="Times New Roman"/>
        <family val="1"/>
        <charset val="204"/>
      </rPr>
      <t xml:space="preserve">       </t>
    </r>
  </si>
  <si>
    <t xml:space="preserve">Финансовая поддержка субъектов малого и среднего предпринимательства (впервые зарегистрированным и действующим менее 1 года), осуществляющих социально значимые (приоритетные) виды деятельности </t>
  </si>
  <si>
    <t>1) 23 ноября 2020 заключен муниципальный контракт с ООО «Ремстрой» г. Новый Уренгой на сумму 11 152,1 тыс.руб., начало работ (1 этап) 15.05.2021 г (в течение 90 календ.дней). В настоящее время проведены работы по ограждению сквера, начаты работы по демонтажу бетонных конструкций.                                                                                                                                                                                                                        2) 23 марта 2021 г. заключен муниципальный контракт № 0187300019421000030 на выполнение работ по благоустройству сквера «Сиверко» в г. Пыть-Ях (2 этап) с ООО "Прайд" ( г. Нефтеюганск) на сумму 4 197,5 тыс. руб. Предусмотрена новая тротуарная плитка, опоры освещения, урны, МАФы, скамейки - работы будут синхронизированны с 1 этапом.                                                                                                                                           3) 14 мая 2021 г. заключен муниципальный контракт с ООО "Фрам" г. Пыть-Ях на сумму 1 082,6 тыс. руб. Работы по замене облицовки фонтана, без учёта чаши.</t>
  </si>
  <si>
    <t xml:space="preserve">По состоянию на 01.06.2021 проведено более 92 значимых мероприятий, приуроченных к государственным и городским праздникам, с охватом аудитории – 28 024 человек, из них: в режиме онлайн проведено 65 мероприятий с количеством онлайн просмотров – 16 587, в режиме реального времени проведено 27 мероприятий с охватом аудитории – 11 437 человек. Проведение культурных мероприятий ежемесячно ведется на основании годового плана мероприятий. </t>
  </si>
  <si>
    <t>В 2021 году на базе Центра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                                                                                                                                                          МАУК "Культурный центр: библиотека-музей" - 6 специалистов                                                                                                                                                                                                                                            МАУК "Культурно-досуговый центр" - 4 специалиста.                                                                                                                                                                                                                                     По состоянию на 01.06.2021 года обучение прошли 8 специалистов (МАУК "Культурный центр: библиотека-музей" - 5 работников, МАУК «Культурно-досуговый центр» - 3 работника).                                                                                                                                                                               Согласно плана, обучение 2-х специалистов запланировано в 3-4 квартале 2021 года (сентябрь - октябрь).</t>
  </si>
  <si>
    <t>В январе-мае 2021 года мероприятия по обучению и доп.профессиональному образованию не проводились. Мероприятие реализуется за счет денежных средств Департамента труда и занятости населения Ханты – Мансийского автономного округа – Югры, направляемых напрямую в образовательные учреждения. Реализация регионального проекта «Старшее поколение» исключена из муниципальной программы, т.к. Пыть-Ях не является соисполнителем отдельных мероприятий гос. программы ХМАО-Югры. Мероприятие реализуется Департаментом труда и занятости населения ХМАО.</t>
  </si>
  <si>
    <t xml:space="preserve">Всего на территории города Пыть-Яха по состоянию на 01.06.2021 года находится 43 жилых дома, признанных аварийными, в том числе расселяемых в рамках регионального проекта – 1 дом. Осуществлен снос 5 жилых домов  (4 дома снесены в конце 2020г - 4200 кв.м, не учтены в показателе за 2020 год, 1 дом в 2021г - 0,0053 кв.м).  </t>
  </si>
  <si>
    <r>
      <rPr>
        <u/>
        <sz val="11"/>
        <color theme="1"/>
        <rFont val="Times New Roman"/>
        <family val="1"/>
        <charset val="204"/>
      </rPr>
      <t xml:space="preserve">Реконструкция ВОС-1 (2 очередь). </t>
    </r>
    <r>
      <rPr>
        <sz val="11"/>
        <color theme="1"/>
        <rFont val="Times New Roman"/>
        <family val="1"/>
        <charset val="204"/>
      </rPr>
      <t xml:space="preserve"> Генподрядчиком является ООО "Атомстройпроект" Выполнены работы подготовительного периода, предусмотренные ПОС.                                                                                                                                                                                                                                                                                Ведутся работы: поставка технологического оборудования - 89%, завос оборудования и установка его на фундамент - 75%, пуско-наладочные работы кран-балки - 0%, работы по огрунтовке, покраске и теплоизоляции минватой и оцинкованным листом трудопроводов тепло-водо-снабжения - 90%, подключение кабельной сети - 95%, производится подготовка к загрузке фильтров очистительным элементом, гидравлическое испытание сетей тепловодоснабжения, монтаж и обвязка технологического оборудования - 90%, </t>
    </r>
    <r>
      <rPr>
        <u/>
        <sz val="11"/>
        <color theme="1"/>
        <rFont val="Times New Roman"/>
        <family val="1"/>
        <charset val="204"/>
      </rPr>
      <t xml:space="preserve">Готовность объекта – 75,0%. </t>
    </r>
    <r>
      <rPr>
        <sz val="11"/>
        <color theme="1"/>
        <rFont val="Times New Roman"/>
        <family val="1"/>
        <charset val="204"/>
      </rPr>
      <t xml:space="preserve">         </t>
    </r>
    <r>
      <rPr>
        <sz val="11"/>
        <color rgb="FFFF0000"/>
        <rFont val="Times New Roman"/>
        <family val="1"/>
        <charset val="204"/>
      </rPr>
      <t xml:space="preserve">                                                                                                                                                                                                                                                                                                                                  </t>
    </r>
    <r>
      <rPr>
        <u/>
        <sz val="11"/>
        <color theme="1"/>
        <rFont val="Times New Roman"/>
        <family val="1"/>
        <charset val="204"/>
      </rPr>
      <t xml:space="preserve">Реконструкция ВОС-3.  </t>
    </r>
    <r>
      <rPr>
        <sz val="11"/>
        <color theme="1"/>
        <rFont val="Times New Roman"/>
        <family val="1"/>
        <charset val="204"/>
      </rPr>
      <t xml:space="preserve">Заключен контракт  на выполнение работ по реконструкции ( МК №018730001941900117 с ООО "Универсал СК"), срок выполнения работ  до 30.06.2021 года. Работы ведутся в соответствии с проектной документацией (после корректировки), а именно: демонтажные работы - 14%, электрические сети - 75%, молниезащита и заземление - 40%, монтаж наружных сетей водопровода (внутриплощадочные сети) - 97%, укладка керамогранитной плитки на полы главного корпуса - 99%, прокладка сетей отопления от котельной к ОП-2 - 75%, производится комплектация и сборкатехнологического оборудования. </t>
    </r>
    <r>
      <rPr>
        <u/>
        <sz val="11"/>
        <color theme="1"/>
        <rFont val="Times New Roman"/>
        <family val="1"/>
        <charset val="204"/>
      </rPr>
      <t>Готовность объекта – 66,6%.</t>
    </r>
  </si>
  <si>
    <t>На базе МАУ "Спортивный комплекс", согласно утвержденного плана мероприятий на 2021 год в рамках  Всероссийского физкультурно-спортивного комплекса "Готов к труду и обороне" запланированы к проведению соревнования физкультурно-оздоровительной направленности с июня 2021 года.</t>
  </si>
  <si>
    <t>Исполнение расходов бюджета муниципального образования на реализацию региональных проектов, направленных на достижение результатов национальных (федеральных) проектов</t>
  </si>
  <si>
    <t>тыс. рублей</t>
  </si>
  <si>
    <t>№ п/п</t>
  </si>
  <si>
    <t>Наименование проекта</t>
  </si>
  <si>
    <t>Код</t>
  </si>
  <si>
    <t>2021 год</t>
  </si>
  <si>
    <t>2022 год</t>
  </si>
  <si>
    <t>2023 год</t>
  </si>
  <si>
    <t>Уточненный план в соответствии с месячной отчетностью , в том числе:</t>
  </si>
  <si>
    <t>ВСЕГО</t>
  </si>
  <si>
    <t>Исполнено, в том числе:</t>
  </si>
  <si>
    <t xml:space="preserve">За счет целевых межбюджетных трансфертов предоставляемых бюджетам муниципальных образований из федерального бюджета и бюджета автономного округа </t>
  </si>
  <si>
    <t>За счет средств местного бюджета (за исключением целевых межбюджетных трансфертов предоставляемых бюджетам муниципальных образований из федерального бюджета и бюджета автономного округа)</t>
  </si>
  <si>
    <t>в том числе за счет средств местного бюджета на условиях софинансирования</t>
  </si>
  <si>
    <t>в том числе за счет безвозмездных  поступлений от физических и юридических лиц</t>
  </si>
  <si>
    <t>За счет целевых межбюджетных трансфертов предоставляемых бюджетам муниципальных образований из федерального бюджета и бюджета автономного округа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</si>
  <si>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</si>
  <si>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</si>
  <si>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</si>
  <si>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</si>
  <si>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</si>
  <si>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</si>
  <si>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</si>
  <si>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</si>
  <si>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</si>
  <si>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</si>
  <si>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</si>
  <si>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</si>
  <si>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</si>
  <si>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</si>
  <si>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</si>
  <si>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</si>
  <si>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</si>
  <si>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</si>
  <si>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</si>
  <si>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</si>
  <si>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</si>
  <si>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</si>
  <si>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</si>
  <si>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</si>
  <si>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</si>
  <si>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</si>
  <si>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</si>
  <si>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</si>
  <si>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Всего на реализацию национальных проектов</t>
  </si>
  <si>
    <t>0,00</t>
  </si>
  <si>
    <t>I.</t>
  </si>
  <si>
    <t>Национальный проект ''Культура''(А)</t>
  </si>
  <si>
    <t>II.</t>
  </si>
  <si>
    <t>III.</t>
  </si>
  <si>
    <t>Национальный проект ''Образование''(Е)</t>
  </si>
  <si>
    <t>Региональный проект "Современная школа"</t>
  </si>
  <si>
    <t>XX.X.E1.XXXXX</t>
  </si>
  <si>
    <t>Региональный проект "Успех каждого ребенка"</t>
  </si>
  <si>
    <t>XX.X.E2.XXXXX</t>
  </si>
  <si>
    <t>Региональный проект "Цифровая образовательная среда"</t>
  </si>
  <si>
    <t>XX.X.E4.XXXXX</t>
  </si>
  <si>
    <t>Региональный проект "Учитель будущего"</t>
  </si>
  <si>
    <t>XX.X.E5.XXXXX</t>
  </si>
  <si>
    <t>Региональный проект "Социальная активность"</t>
  </si>
  <si>
    <t>XX.X.E8.XXXXX</t>
  </si>
  <si>
    <t>IV.</t>
  </si>
  <si>
    <t>Национальный проект ''Жилье и городская среда''(F)</t>
  </si>
  <si>
    <t>Региональный проект "Формирование комфортной городской среды"</t>
  </si>
  <si>
    <t>XX.X.F2.XXXXX</t>
  </si>
  <si>
    <t>Региональный проект "Чистая вода"</t>
  </si>
  <si>
    <t>XX.X.F5.XXXXX</t>
  </si>
  <si>
    <t>V.</t>
  </si>
  <si>
    <t>Национальный проект ''Экология''(G)</t>
  </si>
  <si>
    <t>Национальный проект ''Малое и среднее предпринимательство и поддержка индивидуальной предпринимательской инициативы''(I)</t>
  </si>
  <si>
    <t>Региональный проект "Создание условий для легкого старта и комфортного ведения бизнеса"</t>
  </si>
  <si>
    <t>XX.X.I4.XXXXX</t>
  </si>
  <si>
    <t>Национальный проект ''Демография''(Р)</t>
  </si>
  <si>
    <t>Региональный проект "Спорт - норма жизни"</t>
  </si>
  <si>
    <t>XX.X.P5.XXXXX</t>
  </si>
  <si>
    <t>Руководитель</t>
  </si>
  <si>
    <t>В.В. Стефогло</t>
  </si>
  <si>
    <t>(подпись)</t>
  </si>
  <si>
    <t>(расшифровка подписи)</t>
  </si>
  <si>
    <t>Исполнитель</t>
  </si>
  <si>
    <t>А.В. Твердохлеб</t>
  </si>
  <si>
    <t>3 июня 2021 г.</t>
  </si>
  <si>
    <t>VI/</t>
  </si>
  <si>
    <t>Акселерация субъектов малого и среднего предпринимательства</t>
  </si>
  <si>
    <t>Декомпозированные показатели отсутствуют.</t>
  </si>
  <si>
    <t>Финансовая поддержка субъектов малого и среднего предпринимательства, осуществляющих социально значимые (приоритетные) виды деятельности</t>
  </si>
  <si>
    <t>Создание условий для лёгкого старта и комфортного ведения бизнеса (ранее проект - Расширение доступа субъектов МСП к финансовой  поддержке МСП, в том числе к льготному финансированию)</t>
  </si>
  <si>
    <t xml:space="preserve">В настоящее время ведётся работа по заключению соглашения и определению объёма финансировния. </t>
  </si>
  <si>
    <t>Распоряжение Правительства РФ от 31.01.2017 N 147-р (ред. от 29.04.2021) "О целевых моделях упрощения процедур ведения бизнеса и повышения инвестиционной привлекательности субъектов Российской Федерации"</t>
  </si>
  <si>
    <t>На отчетную дату 616 воспитанников посещают дошкольные образовательные организации в возрасте от 1 до 3-х лет., из них в  возрасте от 1,5 до 3 - 609 воспитанников.                                                                                                                                                                                                                                                                                                                                 На 01.06.2021 очередь в ДОО отсутствует.</t>
  </si>
  <si>
    <t>Численность детей в возрасте от 5 до 18 лет, охваченных программами дополнительного образования составляет 3383 человек (44,6% от общего количества детей данной категории). В данный показатель входят дети, посещающие ЦДТ, ДШИ, организации спортивной направленности в сфере физической культуры и спорта. Также на базе общеобразовательных и дошкольных организаций осуществляется реализация программ дополнительного образования детей.</t>
  </si>
  <si>
    <t xml:space="preserve">По состоянию на отчётную дату принято участие в открытых онлайн-уроках, реализуемых с учетом опыта цикла открытых уроков «Проектория», направленных на раннюю профориентацию, 335 человек (10,3%) от общей численности обучающихся по образовательным программам основного общего и среднего общего образования (3245 человек). </t>
  </si>
  <si>
    <t>За отчетный период выполнены следующие мероприятия: 
- Реализуется программа по персонифицированному финансированию дополнительного образования. Количество действующих сертификатов на 01.06.2021 составляет 934 шт. Также на базе общеобразовательных и дошкольных организаций осуществляется реализация программ дополнительного образования детей.</t>
  </si>
  <si>
    <r>
      <rPr>
        <sz val="11"/>
        <color theme="1"/>
        <rFont val="Times New Roman"/>
        <family val="1"/>
        <charset val="204"/>
      </rPr>
      <t>Начало реализации проекта и показателей с 2022 года.</t>
    </r>
    <r>
      <rPr>
        <b/>
        <sz val="11"/>
        <color theme="1"/>
        <rFont val="Times New Roman"/>
        <family val="1"/>
        <charset val="204"/>
      </rPr>
      <t xml:space="preserve"> </t>
    </r>
    <r>
      <rPr>
        <sz val="11"/>
        <color theme="1"/>
        <rFont val="Times New Roman"/>
        <family val="1"/>
        <charset val="204"/>
      </rPr>
      <t xml:space="preserve">В связи с этим,  внесены изменения в муниципальную программу города Пыть-Ях «Развитие образования в городе Пыть-Яхе».
Денежные средства в размере 637 900 рублей будут перераспределены в подпрограмму I с п.1.10 «Региональный проект «Цифровая образовательная среда» в п.1.1. «Развитие системы дошкольного и общего образования».           </t>
    </r>
    <r>
      <rPr>
        <sz val="11"/>
        <color rgb="FFFF0000"/>
        <rFont val="Times New Roman"/>
        <family val="1"/>
        <charset val="204"/>
      </rPr>
      <t xml:space="preserve">                                                                                   
                                                                                                                                                    </t>
    </r>
  </si>
  <si>
    <t>На 01.06.2021 года вовлечено  в добровольческую деятельность 4630 человек, по итогам мая 2021 года в добровольческую деятельность было вовлечено 2570 человек. В мае 2021 года в муниципальном штабе так же принимали заявки на обслуживание пожилых людей, ветеранов на дому, всего было отработано 15 заказов. Кроме того, волонтеры организовали и провели субботники по уборке Аллеи Славы, уборки прилегающей территории к городскому обществу ветеранов ВОВ и инвалидов. Проведены акции «Георгиевская ленточка», «Окна Победы», «Красная гвоздика», организовано сопровождение Всероссийской акции «Бессмертный полк онлайн». Волонтеры приняли активное участие во всенародном голосовании «Комфортная городская среда». Организовали и провели концертную программу к 35 - летию создания Пыть-Яхского городского общества ветеранов войны. Участвовали в возложении цветов 9 мая к Обелиску Славы, провели акцию «Свеча Памяти». Провели в реабилитационном центре «Журавушка» с детьми инвалидами флеш моб в рамках экологического субботника «Зеленая весна 2021». Волонтеры приняли участие в посадке деревьев в рамках открытия акции «Спасти и сохранить», провели акцию «Сад памяти». Волонтеры медики провели акцию по раздаче информационных буклетов по прививке против COVID «Ваше здоровье-наша цель», акцию по раздаче информационных листовок, в рамках Международного дня против курения. Провели воскресник в приюте для бездомных животных с акцией «Ушастик, живи».</t>
  </si>
  <si>
    <t xml:space="preserve">По состоянию на 01.06.2021 в перечне имущества, предназначенного для предоставления субъектам МСП 6 объектов недвижимости, в том числе 3 земельных участка. 2 объекта недвижимости передано по договорам аренды субъектам МСП (33,4% от общего количества объектов), в отношении третьего проведение аукциона запланировано на 3 квартал 2021. В связи с установлением с 26.06.2020 г. на большую часть территории МО ГО г. Пыть-Ях зоны с особыми условиями использования территории (ЗОУИТ) под реестровым номером 86:15-6.330 (зона минимальных (минимально допустимых) расстояний продуктопровода ШФЛУ Сургут – Южный Балык) администрация города Пыть-Ях столкнулась с невозможностью предоставления земельных участков, расположенных в границах данной зоны (пп. 5.1 п. 8 ст. 39.11, п. 14.1 ст. 39.16 ЗК РФ). 
На ограниченной территории, не попадающей в границы ЗОУИТ, администрацией города Пыть-Ях  были сформированы два земельных участка с кадастровыми номерами 86:15:0101004:572, 86:15:0101004:573 и включены в перечень муниципального имущества, в целях предоставления субъектам МСП. По состоянию на 01.06.2021 в перечень для субъектов МСП включено 3 земельных участка, в отношении которых проведение аукционов планируется на 3 квартал 2021. </t>
  </si>
  <si>
    <t>Количество объектов в перечне на 01.01.2021 - 8, по состоянию на 01.06.2021 - 9 (что составило увеличение количества объектов в перечне на 12,5%).</t>
  </si>
  <si>
    <t>Приложение к протоколу</t>
  </si>
  <si>
    <t>0</t>
  </si>
  <si>
    <t>Среднее время ожидания места для получения дошкольного образования детьми в возрасте от 1,5 до 3 лет, месяц</t>
  </si>
  <si>
    <t>Реализация мероприятий позволит удовлетворить актуальный спрос населения в дошкольном образовании и присмотре и уходе за детьми, создание дополнительных мест для детей до 3 лет в организациях, реализующих образовательные программы дошкольного образования.</t>
  </si>
  <si>
    <t>Количество благоустроенных общественных пространств , включенных в государственные программы формирования современной городской среды, единиц</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</si>
</sst>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_ ;\-#,##0.00\ "/>
    <numFmt numFmtId="165" formatCode="&quot;&quot;###,##0.00"/>
  </numFmts>
  <fonts count="23" x14ac:knownFonts="1">
    <font>
      <sz val="11"/>
      <color theme="1"/>
      <name val="Calibri"/>
      <family val="2"/>
      <scheme val="minor"/>
    </font>
    <font>
      <u/>
      <sz val="11"/>
      <color theme="1"/>
      <name val="Times New Roman"/>
      <family val="1"/>
      <charset val="204"/>
    </font>
    <font>
      <sz val="11"/>
      <color theme="1"/>
      <name val="Calibri"/>
      <family val="2"/>
      <scheme val="minor"/>
    </font>
    <font>
      <sz val="12"/>
      <color theme="1"/>
      <name val="Calibri"/>
      <family val="2"/>
      <scheme val="minor"/>
    </font>
    <font>
      <b/>
      <sz val="10"/>
      <name val="Times New Roman"/>
      <family val="1"/>
      <charset val="204"/>
    </font>
    <font>
      <sz val="10"/>
      <name val="Times New Roman"/>
      <family val="1"/>
      <charset val="204"/>
    </font>
    <font>
      <sz val="11"/>
      <name val="Times New Roman"/>
      <family val="1"/>
      <charset val="204"/>
    </font>
    <font>
      <sz val="11"/>
      <name val="Calibri"/>
      <family val="2"/>
      <scheme val="minor"/>
    </font>
    <font>
      <b/>
      <sz val="14"/>
      <name val="Times New Roman"/>
      <family val="1"/>
      <charset val="204"/>
    </font>
    <font>
      <sz val="11"/>
      <color rgb="FF0070C0"/>
      <name val="Times New Roman"/>
      <family val="1"/>
      <charset val="204"/>
    </font>
    <font>
      <sz val="11"/>
      <color theme="0"/>
      <name val="Times New Roman"/>
      <family val="1"/>
      <charset val="204"/>
    </font>
    <font>
      <b/>
      <sz val="14"/>
      <color rgb="FFFF0000"/>
      <name val="Times New Roman"/>
      <family val="1"/>
      <charset val="204"/>
    </font>
    <font>
      <sz val="11"/>
      <color rgb="FFFF0000"/>
      <name val="Times New Roman"/>
      <family val="1"/>
      <charset val="204"/>
    </font>
    <font>
      <sz val="11"/>
      <color rgb="FFFF0000"/>
      <name val="Calibri"/>
      <family val="2"/>
      <scheme val="minor"/>
    </font>
    <font>
      <sz val="11"/>
      <color theme="1"/>
      <name val="Times New Roman"/>
      <family val="1"/>
      <charset val="204"/>
    </font>
    <font>
      <b/>
      <sz val="11"/>
      <color theme="1"/>
      <name val="Times New Roman"/>
      <family val="1"/>
      <charset val="204"/>
    </font>
    <font>
      <b/>
      <sz val="10"/>
      <color theme="1"/>
      <name val="Times New Roman"/>
      <family val="1"/>
      <charset val="204"/>
    </font>
    <font>
      <b/>
      <sz val="12"/>
      <color indexed="8"/>
      <name val="Times New Roman"/>
    </font>
    <font>
      <sz val="10"/>
      <color indexed="8"/>
      <name val="Times New Roman"/>
    </font>
    <font>
      <sz val="11"/>
      <name val="Arial"/>
    </font>
    <font>
      <b/>
      <sz val="10"/>
      <color indexed="8"/>
      <name val="Times New Roman"/>
    </font>
    <font>
      <b/>
      <i/>
      <sz val="10"/>
      <color indexed="8"/>
      <name val="Times New Roman"/>
    </font>
    <font>
      <sz val="8"/>
      <color indexed="8"/>
      <name val="Times New Roman"/>
    </font>
  </fonts>
  <fills count="4">
    <fill>
      <patternFill patternType="none"/>
    </fill>
    <fill>
      <patternFill patternType="gray125"/>
    </fill>
    <fill>
      <patternFill patternType="solid">
        <fgColor theme="1"/>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thin">
        <color indexed="8"/>
      </bottom>
      <diagonal/>
    </border>
  </borders>
  <cellStyleXfs count="6">
    <xf numFmtId="0" fontId="0" fillId="0" borderId="0"/>
    <xf numFmtId="43" fontId="2" fillId="0" borderId="0" applyFont="0" applyFill="0" applyBorder="0" applyAlignment="0" applyProtection="0"/>
    <xf numFmtId="43" fontId="2" fillId="0" borderId="0" applyFont="0" applyFill="0" applyBorder="0" applyAlignment="0" applyProtection="0"/>
    <xf numFmtId="0" fontId="3" fillId="0" borderId="0"/>
    <xf numFmtId="43" fontId="2" fillId="0" borderId="0" applyFont="0" applyFill="0" applyBorder="0" applyAlignment="0" applyProtection="0"/>
    <xf numFmtId="43" fontId="2" fillId="0" borderId="0" applyFont="0" applyFill="0" applyBorder="0" applyAlignment="0" applyProtection="0"/>
  </cellStyleXfs>
  <cellXfs count="107">
    <xf numFmtId="0" fontId="0" fillId="0" borderId="0" xfId="0"/>
    <xf numFmtId="0" fontId="7" fillId="0" borderId="1" xfId="0" applyFont="1" applyFill="1" applyBorder="1"/>
    <xf numFmtId="0" fontId="4" fillId="0" borderId="1" xfId="0" applyFont="1" applyFill="1" applyBorder="1" applyAlignment="1">
      <alignment horizontal="center" vertical="center" wrapText="1"/>
    </xf>
    <xf numFmtId="43" fontId="4" fillId="0" borderId="1" xfId="1" applyFont="1" applyFill="1" applyBorder="1" applyAlignment="1">
      <alignment horizontal="center" vertical="center" wrapText="1"/>
    </xf>
    <xf numFmtId="0" fontId="5" fillId="0" borderId="1" xfId="0" applyFont="1" applyFill="1" applyBorder="1" applyAlignment="1">
      <alignment horizontal="center" vertical="center"/>
    </xf>
    <xf numFmtId="0" fontId="6" fillId="0" borderId="1" xfId="0" applyFont="1" applyFill="1" applyBorder="1"/>
    <xf numFmtId="43" fontId="7" fillId="0" borderId="1" xfId="1" applyFont="1" applyFill="1" applyBorder="1" applyAlignment="1">
      <alignment horizontal="center" vertical="center"/>
    </xf>
    <xf numFmtId="0" fontId="6" fillId="0" borderId="1" xfId="0" applyFont="1" applyFill="1" applyBorder="1" applyAlignment="1">
      <alignment horizontal="left" vertical="top" wrapText="1"/>
    </xf>
    <xf numFmtId="0" fontId="9" fillId="0" borderId="1" xfId="0" applyFont="1" applyFill="1" applyBorder="1"/>
    <xf numFmtId="0" fontId="9" fillId="0" borderId="1" xfId="0" applyFont="1" applyFill="1" applyBorder="1" applyAlignment="1"/>
    <xf numFmtId="0" fontId="9"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8" fillId="0" borderId="1" xfId="0" applyFont="1" applyFill="1" applyBorder="1" applyAlignment="1">
      <alignment horizontal="center" vertical="center"/>
    </xf>
    <xf numFmtId="0" fontId="9" fillId="0" borderId="1" xfId="0" applyFont="1" applyFill="1" applyBorder="1" applyAlignment="1">
      <alignment horizontal="justify" vertical="center"/>
    </xf>
    <xf numFmtId="0" fontId="6" fillId="0" borderId="1" xfId="0" applyFont="1" applyFill="1" applyBorder="1" applyAlignment="1">
      <alignment vertical="top" wrapText="1"/>
    </xf>
    <xf numFmtId="0" fontId="10" fillId="2"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3" fillId="0" borderId="1" xfId="0" applyFont="1" applyFill="1" applyBorder="1"/>
    <xf numFmtId="0" fontId="1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43" fontId="6" fillId="0" borderId="1" xfId="1" applyFont="1" applyFill="1" applyBorder="1" applyAlignment="1">
      <alignment horizontal="center" vertical="center"/>
    </xf>
    <xf numFmtId="0" fontId="18" fillId="0" borderId="0" xfId="0" applyFont="1" applyAlignment="1">
      <alignment wrapText="1"/>
    </xf>
    <xf numFmtId="0" fontId="18" fillId="0" borderId="0" xfId="0" applyFont="1" applyAlignment="1">
      <alignment horizontal="right" wrapText="1"/>
    </xf>
    <xf numFmtId="0" fontId="18" fillId="0" borderId="8" xfId="0" applyFont="1" applyBorder="1" applyAlignment="1">
      <alignment horizontal="center" vertical="center" wrapText="1"/>
    </xf>
    <xf numFmtId="0" fontId="18" fillId="0" borderId="8" xfId="0" applyFont="1" applyBorder="1" applyAlignment="1">
      <alignment horizontal="center" wrapText="1"/>
    </xf>
    <xf numFmtId="0" fontId="18" fillId="0" borderId="8" xfId="0" applyFont="1" applyBorder="1" applyAlignment="1">
      <alignment wrapText="1"/>
    </xf>
    <xf numFmtId="0" fontId="20" fillId="0" borderId="8" xfId="0" applyFont="1" applyBorder="1" applyAlignment="1">
      <alignment wrapText="1"/>
    </xf>
    <xf numFmtId="165" fontId="18" fillId="0" borderId="8" xfId="0" applyNumberFormat="1" applyFont="1" applyBorder="1" applyAlignment="1">
      <alignment horizontal="right" wrapText="1"/>
    </xf>
    <xf numFmtId="0" fontId="21" fillId="0" borderId="8" xfId="0" applyFont="1" applyBorder="1" applyAlignment="1">
      <alignment horizontal="center" wrapText="1"/>
    </xf>
    <xf numFmtId="0" fontId="21" fillId="0" borderId="8" xfId="0" applyFont="1" applyBorder="1" applyAlignment="1">
      <alignment wrapText="1"/>
    </xf>
    <xf numFmtId="0" fontId="18" fillId="0" borderId="0" xfId="0" applyFont="1" applyAlignment="1">
      <alignment vertical="center" wrapText="1"/>
    </xf>
    <xf numFmtId="0" fontId="18" fillId="0" borderId="13" xfId="0" applyFont="1" applyBorder="1" applyAlignment="1">
      <alignment wrapText="1"/>
    </xf>
    <xf numFmtId="0" fontId="22" fillId="0" borderId="0" xfId="0" applyFont="1" applyAlignment="1">
      <alignment horizontal="center" vertical="top" wrapText="1"/>
    </xf>
    <xf numFmtId="165" fontId="18" fillId="3" borderId="8" xfId="0" applyNumberFormat="1" applyFont="1" applyFill="1" applyBorder="1" applyAlignment="1">
      <alignment horizontal="right" wrapText="1"/>
    </xf>
    <xf numFmtId="43" fontId="0" fillId="0" borderId="1" xfId="1" applyFont="1" applyFill="1" applyBorder="1" applyAlignment="1">
      <alignment horizontal="center" vertical="center"/>
    </xf>
    <xf numFmtId="0" fontId="9" fillId="0" borderId="1" xfId="0" applyFont="1" applyFill="1" applyBorder="1" applyAlignment="1">
      <alignment horizontal="center" vertical="top" wrapText="1"/>
    </xf>
    <xf numFmtId="0" fontId="14"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left" vertical="center" wrapText="1"/>
    </xf>
    <xf numFmtId="43" fontId="6" fillId="0" borderId="1" xfId="1" applyFont="1" applyFill="1" applyBorder="1" applyAlignment="1">
      <alignment horizontal="center" vertical="center" wrapText="1"/>
    </xf>
    <xf numFmtId="0" fontId="6" fillId="0" borderId="5" xfId="0" applyFont="1" applyFill="1" applyBorder="1" applyAlignment="1">
      <alignment horizontal="left" vertical="center" wrapText="1"/>
    </xf>
    <xf numFmtId="0" fontId="14" fillId="0" borderId="1" xfId="0" applyFont="1" applyFill="1" applyBorder="1" applyAlignment="1">
      <alignment horizontal="left" vertical="top" wrapText="1"/>
    </xf>
    <xf numFmtId="0" fontId="14" fillId="0" borderId="5" xfId="0" applyFont="1" applyFill="1" applyBorder="1" applyAlignment="1">
      <alignment horizontal="center" vertical="center" wrapText="1"/>
    </xf>
    <xf numFmtId="0" fontId="0" fillId="0" borderId="7" xfId="0" applyFill="1" applyBorder="1" applyAlignment="1">
      <alignment horizontal="center" vertical="center" wrapText="1"/>
    </xf>
    <xf numFmtId="2" fontId="6" fillId="0" borderId="1" xfId="0" applyNumberFormat="1" applyFont="1" applyFill="1" applyBorder="1" applyAlignment="1">
      <alignment horizontal="center" vertical="center" wrapText="1"/>
    </xf>
    <xf numFmtId="49" fontId="6" fillId="0" borderId="1" xfId="1" applyNumberFormat="1" applyFont="1" applyFill="1" applyBorder="1" applyAlignment="1">
      <alignment horizontal="center" vertical="center" wrapText="1"/>
    </xf>
    <xf numFmtId="43" fontId="6" fillId="0" borderId="1" xfId="1" applyFont="1" applyFill="1" applyBorder="1" applyAlignment="1">
      <alignment horizontal="left" vertical="center" wrapText="1"/>
    </xf>
    <xf numFmtId="0"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2" fontId="6" fillId="0" borderId="1" xfId="0" applyNumberFormat="1" applyFont="1" applyFill="1" applyBorder="1" applyAlignment="1">
      <alignment horizontal="left" vertical="center" wrapText="1"/>
    </xf>
    <xf numFmtId="0" fontId="6" fillId="0" borderId="1" xfId="1" applyNumberFormat="1" applyFont="1" applyFill="1" applyBorder="1" applyAlignment="1">
      <alignment horizontal="center" vertical="center" wrapText="1"/>
    </xf>
    <xf numFmtId="2" fontId="6" fillId="0" borderId="1" xfId="1"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43" fontId="6" fillId="0" borderId="1" xfId="1" applyFont="1" applyFill="1" applyBorder="1" applyAlignment="1">
      <alignment vertical="center" wrapText="1"/>
    </xf>
    <xf numFmtId="0" fontId="6" fillId="0" borderId="1" xfId="0" applyFont="1" applyFill="1" applyBorder="1" applyAlignment="1">
      <alignment vertical="center"/>
    </xf>
    <xf numFmtId="0" fontId="6" fillId="0" borderId="1" xfId="0" applyFont="1" applyFill="1" applyBorder="1" applyAlignment="1">
      <alignment horizontal="center" vertical="center"/>
    </xf>
    <xf numFmtId="0" fontId="12" fillId="0" borderId="1" xfId="0" applyFont="1" applyFill="1" applyBorder="1" applyAlignment="1">
      <alignment horizontal="left" vertical="top" wrapText="1"/>
    </xf>
    <xf numFmtId="43" fontId="6" fillId="0" borderId="1" xfId="1" applyNumberFormat="1" applyFont="1" applyFill="1" applyBorder="1" applyAlignment="1">
      <alignment horizontal="center" vertical="center"/>
    </xf>
    <xf numFmtId="164" fontId="6" fillId="0" borderId="1" xfId="1" applyNumberFormat="1" applyFont="1" applyFill="1" applyBorder="1" applyAlignment="1">
      <alignment horizontal="center" vertical="center"/>
    </xf>
    <xf numFmtId="0" fontId="6" fillId="0" borderId="5" xfId="0" applyFont="1" applyFill="1" applyBorder="1" applyAlignment="1">
      <alignment horizontal="center" vertical="center" wrapText="1"/>
    </xf>
    <xf numFmtId="0" fontId="0" fillId="0" borderId="7" xfId="0" applyFill="1" applyBorder="1" applyAlignment="1">
      <alignment horizontal="center" vertical="center" wrapText="1"/>
    </xf>
    <xf numFmtId="0" fontId="6" fillId="0" borderId="5" xfId="0" applyFont="1" applyFill="1" applyBorder="1" applyAlignment="1">
      <alignment horizontal="left" vertical="center" wrapText="1"/>
    </xf>
    <xf numFmtId="0" fontId="0" fillId="0" borderId="6" xfId="0" applyFill="1" applyBorder="1" applyAlignment="1">
      <alignment horizontal="left" vertical="center" wrapText="1"/>
    </xf>
    <xf numFmtId="0" fontId="0" fillId="0" borderId="7" xfId="0"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xf numFmtId="0" fontId="8" fillId="0" borderId="1" xfId="0" applyFont="1" applyFill="1" applyBorder="1" applyAlignment="1">
      <alignment horizontal="center" vertical="center"/>
    </xf>
    <xf numFmtId="0" fontId="8" fillId="0" borderId="1" xfId="0" applyFont="1" applyFill="1" applyBorder="1" applyAlignment="1">
      <alignment horizontal="right" vertical="center"/>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43" fontId="6" fillId="0" borderId="1" xfId="1" applyNumberFormat="1" applyFont="1" applyFill="1" applyBorder="1" applyAlignment="1">
      <alignment horizontal="center" vertical="center" wrapText="1"/>
    </xf>
    <xf numFmtId="43" fontId="7" fillId="0" borderId="1" xfId="0" applyNumberFormat="1" applyFont="1" applyFill="1" applyBorder="1" applyAlignment="1">
      <alignment horizontal="center" vertical="center" wrapText="1"/>
    </xf>
    <xf numFmtId="43" fontId="6" fillId="0" borderId="1"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14" fillId="0" borderId="5"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9" fillId="0" borderId="1" xfId="0" applyFont="1" applyFill="1" applyBorder="1" applyAlignment="1">
      <alignment horizontal="justify" vertical="center"/>
    </xf>
    <xf numFmtId="17" fontId="14" fillId="0" borderId="1" xfId="0" applyNumberFormat="1" applyFont="1" applyFill="1" applyBorder="1" applyAlignment="1">
      <alignment horizontal="left" vertical="center" wrapText="1"/>
    </xf>
    <xf numFmtId="17" fontId="1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wrapText="1"/>
    </xf>
    <xf numFmtId="0" fontId="6" fillId="0" borderId="1" xfId="0" applyFont="1" applyFill="1" applyBorder="1" applyAlignment="1">
      <alignment horizontal="center" vertical="top" wrapText="1"/>
    </xf>
    <xf numFmtId="0" fontId="9" fillId="0" borderId="1" xfId="0" applyFont="1" applyFill="1" applyBorder="1" applyAlignment="1">
      <alignment horizontal="center" vertical="top" wrapText="1"/>
    </xf>
    <xf numFmtId="4" fontId="6" fillId="0" borderId="1" xfId="1" applyNumberFormat="1" applyFont="1" applyFill="1" applyBorder="1" applyAlignment="1">
      <alignment horizontal="center" vertical="center" wrapText="1"/>
    </xf>
    <xf numFmtId="0" fontId="6" fillId="0" borderId="1" xfId="1" applyNumberFormat="1" applyFont="1" applyFill="1" applyBorder="1" applyAlignment="1">
      <alignment horizontal="center" vertical="center" wrapText="1"/>
    </xf>
    <xf numFmtId="0" fontId="17" fillId="0" borderId="0" xfId="0" applyFont="1" applyAlignment="1">
      <alignment horizontal="center" wrapText="1"/>
    </xf>
    <xf numFmtId="0" fontId="0" fillId="0" borderId="0" xfId="0"/>
    <xf numFmtId="0" fontId="18" fillId="0" borderId="8" xfId="0" applyFont="1" applyBorder="1" applyAlignment="1">
      <alignment horizontal="center" vertical="center" wrapText="1"/>
    </xf>
    <xf numFmtId="0" fontId="19" fillId="0" borderId="11" xfId="0" applyFont="1" applyBorder="1" applyAlignment="1"/>
    <xf numFmtId="0" fontId="19" fillId="0" borderId="12" xfId="0" applyFont="1" applyBorder="1" applyAlignment="1"/>
    <xf numFmtId="0" fontId="19" fillId="0" borderId="9" xfId="0" applyFont="1" applyBorder="1" applyAlignment="1"/>
    <xf numFmtId="0" fontId="19" fillId="0" borderId="10" xfId="0" applyFont="1" applyBorder="1" applyAlignment="1"/>
    <xf numFmtId="0" fontId="18" fillId="0" borderId="0" xfId="0" applyFont="1" applyAlignment="1">
      <alignment horizontal="left" vertical="center" wrapText="1"/>
    </xf>
    <xf numFmtId="0" fontId="18" fillId="0" borderId="13" xfId="0" applyFont="1" applyBorder="1" applyAlignment="1">
      <alignment horizontal="center" wrapText="1"/>
    </xf>
    <xf numFmtId="0" fontId="19" fillId="0" borderId="13" xfId="0" applyFont="1" applyBorder="1" applyAlignment="1"/>
    <xf numFmtId="0" fontId="22" fillId="0" borderId="0" xfId="0" applyFont="1" applyAlignment="1">
      <alignment horizontal="center" vertical="top" wrapText="1"/>
    </xf>
    <xf numFmtId="0" fontId="18" fillId="0" borderId="0" xfId="0" applyFont="1" applyAlignment="1">
      <alignment wrapText="1"/>
    </xf>
  </cellXfs>
  <cellStyles count="6">
    <cellStyle name="Обычный" xfId="0" builtinId="0"/>
    <cellStyle name="Обычный 2" xfId="3"/>
    <cellStyle name="Финансовый" xfId="1" builtinId="3"/>
    <cellStyle name="Финансовый 2" xfId="2"/>
    <cellStyle name="Финансовый 2 2" xfId="5"/>
    <cellStyle name="Финансовый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Q42"/>
  <sheetViews>
    <sheetView tabSelected="1" view="pageBreakPreview" topLeftCell="B12" zoomScale="75" zoomScaleNormal="75" zoomScaleSheetLayoutView="75" workbookViewId="0">
      <selection activeCell="L14" sqref="L14"/>
    </sheetView>
  </sheetViews>
  <sheetFormatPr defaultRowHeight="15" x14ac:dyDescent="0.25"/>
  <cols>
    <col min="1" max="1" width="9.5703125" style="1" hidden="1" customWidth="1"/>
    <col min="2" max="2" width="23.5703125" style="1" customWidth="1"/>
    <col min="3" max="3" width="3.5703125" style="1" hidden="1" customWidth="1"/>
    <col min="4" max="4" width="23.140625" style="1" customWidth="1"/>
    <col min="5" max="5" width="0" style="1" hidden="1" customWidth="1"/>
    <col min="6" max="6" width="4.85546875" style="1" hidden="1" customWidth="1"/>
    <col min="7" max="7" width="34.85546875" style="1" customWidth="1"/>
    <col min="8" max="8" width="10.7109375" style="1" customWidth="1"/>
    <col min="9" max="9" width="16.7109375" style="1" customWidth="1"/>
    <col min="10" max="10" width="14.5703125" style="1" customWidth="1"/>
    <col min="11" max="11" width="42.42578125" style="1" customWidth="1"/>
    <col min="12" max="12" width="87.42578125" style="18" customWidth="1"/>
    <col min="13" max="13" width="19.42578125" style="6" customWidth="1"/>
    <col min="14" max="14" width="19.85546875" style="6" customWidth="1"/>
    <col min="15" max="15" width="20.7109375" style="6" customWidth="1"/>
    <col min="16" max="16" width="30.140625" style="1" customWidth="1"/>
    <col min="17" max="17" width="25.7109375" style="1" customWidth="1"/>
    <col min="18" max="18" width="88" style="1" customWidth="1"/>
    <col min="19" max="16384" width="9.140625" style="1"/>
  </cols>
  <sheetData>
    <row r="1" spans="1:17" ht="15" hidden="1" customHeight="1" x14ac:dyDescent="0.25">
      <c r="B1" s="13" t="s">
        <v>47</v>
      </c>
      <c r="C1" s="13"/>
      <c r="D1" s="13"/>
      <c r="E1" s="13"/>
      <c r="F1" s="13"/>
      <c r="G1" s="13"/>
      <c r="H1" s="13"/>
      <c r="I1" s="13"/>
      <c r="J1" s="13"/>
      <c r="K1" s="13"/>
      <c r="L1" s="17"/>
      <c r="M1" s="13"/>
      <c r="N1" s="13"/>
      <c r="O1" s="13"/>
      <c r="P1" s="13"/>
    </row>
    <row r="2" spans="1:17" ht="15" hidden="1" customHeight="1" x14ac:dyDescent="0.25">
      <c r="B2" s="13"/>
      <c r="C2" s="13"/>
      <c r="D2" s="13"/>
      <c r="E2" s="13"/>
      <c r="F2" s="13"/>
      <c r="G2" s="13"/>
      <c r="H2" s="13"/>
      <c r="I2" s="13"/>
      <c r="J2" s="13"/>
      <c r="K2" s="13"/>
      <c r="L2" s="17"/>
      <c r="M2" s="13"/>
      <c r="N2" s="13"/>
      <c r="O2" s="13"/>
      <c r="P2" s="13"/>
    </row>
    <row r="3" spans="1:17" ht="32.25" customHeight="1" x14ac:dyDescent="0.25">
      <c r="B3" s="13"/>
      <c r="C3" s="13"/>
      <c r="D3" s="13"/>
      <c r="E3" s="13"/>
      <c r="F3" s="13"/>
      <c r="G3" s="13"/>
      <c r="H3" s="13"/>
      <c r="I3" s="13"/>
      <c r="J3" s="13"/>
      <c r="K3" s="13"/>
      <c r="L3" s="17"/>
      <c r="M3" s="13"/>
      <c r="N3" s="73" t="s">
        <v>221</v>
      </c>
      <c r="O3" s="73"/>
      <c r="P3" s="73"/>
      <c r="Q3" s="71"/>
    </row>
    <row r="4" spans="1:17" ht="30" customHeight="1" x14ac:dyDescent="0.25">
      <c r="B4" s="72" t="s">
        <v>109</v>
      </c>
      <c r="C4" s="72"/>
      <c r="D4" s="72"/>
      <c r="E4" s="72"/>
      <c r="F4" s="72"/>
      <c r="G4" s="72"/>
      <c r="H4" s="72"/>
      <c r="I4" s="72"/>
      <c r="J4" s="72"/>
      <c r="K4" s="72"/>
      <c r="L4" s="72"/>
      <c r="M4" s="72"/>
      <c r="N4" s="72"/>
      <c r="O4" s="72"/>
      <c r="P4" s="72"/>
      <c r="Q4" s="71"/>
    </row>
    <row r="5" spans="1:17" s="4" customFormat="1" ht="101.25" customHeight="1" x14ac:dyDescent="0.25">
      <c r="A5" s="2" t="s">
        <v>37</v>
      </c>
      <c r="B5" s="2" t="s">
        <v>41</v>
      </c>
      <c r="C5" s="2" t="s">
        <v>25</v>
      </c>
      <c r="D5" s="2" t="s">
        <v>36</v>
      </c>
      <c r="E5" s="2" t="s">
        <v>18</v>
      </c>
      <c r="F5" s="2" t="s">
        <v>26</v>
      </c>
      <c r="G5" s="2" t="s">
        <v>17</v>
      </c>
      <c r="H5" s="2" t="s">
        <v>58</v>
      </c>
      <c r="I5" s="2" t="s">
        <v>43</v>
      </c>
      <c r="J5" s="2" t="s">
        <v>62</v>
      </c>
      <c r="K5" s="2" t="s">
        <v>57</v>
      </c>
      <c r="L5" s="19" t="s">
        <v>42</v>
      </c>
      <c r="M5" s="3" t="s">
        <v>31</v>
      </c>
      <c r="N5" s="3" t="s">
        <v>32</v>
      </c>
      <c r="O5" s="3" t="s">
        <v>66</v>
      </c>
      <c r="P5" s="2" t="s">
        <v>21</v>
      </c>
      <c r="Q5" s="4" t="s">
        <v>48</v>
      </c>
    </row>
    <row r="6" spans="1:17" s="8" customFormat="1" ht="156" customHeight="1" x14ac:dyDescent="0.25">
      <c r="A6" s="12" t="s">
        <v>0</v>
      </c>
      <c r="B6" s="65" t="s">
        <v>49</v>
      </c>
      <c r="C6" s="7">
        <v>1</v>
      </c>
      <c r="D6" s="41" t="s">
        <v>210</v>
      </c>
      <c r="E6" s="39" t="s">
        <v>20</v>
      </c>
      <c r="F6" s="39"/>
      <c r="G6" s="41" t="s">
        <v>40</v>
      </c>
      <c r="H6" s="39" t="s">
        <v>22</v>
      </c>
      <c r="I6" s="39" t="s">
        <v>22</v>
      </c>
      <c r="J6" s="39" t="s">
        <v>22</v>
      </c>
      <c r="K6" s="41" t="s">
        <v>116</v>
      </c>
      <c r="L6" s="38" t="s">
        <v>67</v>
      </c>
      <c r="M6" s="42">
        <v>2856316</v>
      </c>
      <c r="N6" s="42">
        <v>0</v>
      </c>
      <c r="O6" s="42" t="s">
        <v>64</v>
      </c>
      <c r="P6" s="63" t="s">
        <v>102</v>
      </c>
    </row>
    <row r="7" spans="1:17" s="8" customFormat="1" ht="95.25" customHeight="1" x14ac:dyDescent="0.25">
      <c r="A7" s="37"/>
      <c r="B7" s="66"/>
      <c r="C7" s="7"/>
      <c r="D7" s="43" t="s">
        <v>207</v>
      </c>
      <c r="E7" s="39"/>
      <c r="F7" s="39"/>
      <c r="G7" s="41" t="s">
        <v>208</v>
      </c>
      <c r="H7" s="39" t="s">
        <v>64</v>
      </c>
      <c r="I7" s="39" t="s">
        <v>64</v>
      </c>
      <c r="J7" s="39" t="s">
        <v>64</v>
      </c>
      <c r="K7" s="43" t="s">
        <v>209</v>
      </c>
      <c r="L7" s="38" t="s">
        <v>211</v>
      </c>
      <c r="M7" s="42" t="s">
        <v>64</v>
      </c>
      <c r="N7" s="42" t="s">
        <v>64</v>
      </c>
      <c r="O7" s="42" t="s">
        <v>64</v>
      </c>
      <c r="P7" s="64"/>
    </row>
    <row r="8" spans="1:17" s="8" customFormat="1" ht="245.25" customHeight="1" x14ac:dyDescent="0.25">
      <c r="A8" s="21"/>
      <c r="B8" s="66"/>
      <c r="C8" s="7"/>
      <c r="D8" s="82" t="s">
        <v>22</v>
      </c>
      <c r="E8" s="39"/>
      <c r="F8" s="39"/>
      <c r="G8" s="7" t="s">
        <v>108</v>
      </c>
      <c r="H8" s="39">
        <v>80</v>
      </c>
      <c r="I8" s="39">
        <v>33.4</v>
      </c>
      <c r="J8" s="39">
        <f>I8/H8*100</f>
        <v>41.75</v>
      </c>
      <c r="K8" s="81" t="s">
        <v>111</v>
      </c>
      <c r="L8" s="44" t="s">
        <v>219</v>
      </c>
      <c r="M8" s="42" t="s">
        <v>22</v>
      </c>
      <c r="N8" s="42" t="s">
        <v>22</v>
      </c>
      <c r="O8" s="42" t="s">
        <v>22</v>
      </c>
      <c r="P8" s="45" t="s">
        <v>212</v>
      </c>
    </row>
    <row r="9" spans="1:17" s="8" customFormat="1" ht="81.75" customHeight="1" x14ac:dyDescent="0.25">
      <c r="A9" s="21"/>
      <c r="B9" s="67"/>
      <c r="C9" s="7"/>
      <c r="D9" s="83"/>
      <c r="E9" s="39"/>
      <c r="F9" s="39"/>
      <c r="G9" s="7" t="s">
        <v>110</v>
      </c>
      <c r="H9" s="39">
        <v>10</v>
      </c>
      <c r="I9" s="39">
        <v>12.5</v>
      </c>
      <c r="J9" s="39">
        <f>I9/H9*100</f>
        <v>125</v>
      </c>
      <c r="K9" s="67"/>
      <c r="L9" s="38" t="s">
        <v>220</v>
      </c>
      <c r="M9" s="42" t="s">
        <v>22</v>
      </c>
      <c r="N9" s="42" t="s">
        <v>22</v>
      </c>
      <c r="O9" s="42" t="s">
        <v>22</v>
      </c>
      <c r="P9" s="46"/>
    </row>
    <row r="10" spans="1:17" s="8" customFormat="1" ht="108.75" customHeight="1" x14ac:dyDescent="0.25">
      <c r="A10" s="91" t="s">
        <v>1</v>
      </c>
      <c r="B10" s="84" t="s">
        <v>24</v>
      </c>
      <c r="C10" s="7">
        <v>3</v>
      </c>
      <c r="D10" s="41" t="s">
        <v>2</v>
      </c>
      <c r="E10" s="39" t="s">
        <v>19</v>
      </c>
      <c r="F10" s="39">
        <v>1</v>
      </c>
      <c r="G10" s="41" t="s">
        <v>71</v>
      </c>
      <c r="H10" s="39">
        <v>0</v>
      </c>
      <c r="I10" s="39" t="s">
        <v>64</v>
      </c>
      <c r="J10" s="39" t="s">
        <v>46</v>
      </c>
      <c r="K10" s="41" t="s">
        <v>72</v>
      </c>
      <c r="L10" s="38" t="s">
        <v>118</v>
      </c>
      <c r="M10" s="42" t="s">
        <v>22</v>
      </c>
      <c r="N10" s="42" t="s">
        <v>22</v>
      </c>
      <c r="O10" s="42" t="s">
        <v>22</v>
      </c>
      <c r="P10" s="63" t="s">
        <v>23</v>
      </c>
    </row>
    <row r="11" spans="1:17" s="5" customFormat="1" ht="169.5" customHeight="1" x14ac:dyDescent="0.25">
      <c r="A11" s="91"/>
      <c r="B11" s="84"/>
      <c r="C11" s="7">
        <v>4</v>
      </c>
      <c r="D11" s="41" t="s">
        <v>30</v>
      </c>
      <c r="E11" s="39"/>
      <c r="F11" s="39"/>
      <c r="G11" s="41" t="s">
        <v>113</v>
      </c>
      <c r="H11" s="39">
        <v>10</v>
      </c>
      <c r="I11" s="39">
        <v>8</v>
      </c>
      <c r="J11" s="47">
        <f>I11/H11*100</f>
        <v>80</v>
      </c>
      <c r="K11" s="41" t="s">
        <v>60</v>
      </c>
      <c r="L11" s="38" t="s">
        <v>119</v>
      </c>
      <c r="M11" s="42" t="s">
        <v>22</v>
      </c>
      <c r="N11" s="42" t="s">
        <v>22</v>
      </c>
      <c r="O11" s="42" t="s">
        <v>22</v>
      </c>
      <c r="P11" s="80"/>
    </row>
    <row r="12" spans="1:17" s="5" customFormat="1" ht="118.5" customHeight="1" x14ac:dyDescent="0.25">
      <c r="A12" s="91" t="s">
        <v>3</v>
      </c>
      <c r="B12" s="84" t="s">
        <v>55</v>
      </c>
      <c r="C12" s="40">
        <v>5</v>
      </c>
      <c r="D12" s="41" t="s">
        <v>4</v>
      </c>
      <c r="E12" s="39" t="s">
        <v>35</v>
      </c>
      <c r="F12" s="39">
        <v>2</v>
      </c>
      <c r="G12" s="41" t="s">
        <v>52</v>
      </c>
      <c r="H12" s="39" t="s">
        <v>22</v>
      </c>
      <c r="I12" s="39" t="s">
        <v>22</v>
      </c>
      <c r="J12" s="39" t="s">
        <v>22</v>
      </c>
      <c r="K12" s="41" t="s">
        <v>34</v>
      </c>
      <c r="L12" s="44" t="s">
        <v>120</v>
      </c>
      <c r="M12" s="42" t="s">
        <v>22</v>
      </c>
      <c r="N12" s="42" t="s">
        <v>22</v>
      </c>
      <c r="O12" s="42" t="s">
        <v>22</v>
      </c>
      <c r="P12" s="39" t="s">
        <v>22</v>
      </c>
    </row>
    <row r="13" spans="1:17" s="8" customFormat="1" ht="187.5" customHeight="1" x14ac:dyDescent="0.25">
      <c r="A13" s="91"/>
      <c r="B13" s="84"/>
      <c r="C13" s="40"/>
      <c r="D13" s="65" t="s">
        <v>5</v>
      </c>
      <c r="E13" s="74"/>
      <c r="F13" s="39">
        <v>4</v>
      </c>
      <c r="G13" s="41" t="s">
        <v>112</v>
      </c>
      <c r="H13" s="39">
        <v>100</v>
      </c>
      <c r="I13" s="39">
        <v>100</v>
      </c>
      <c r="J13" s="39">
        <v>100</v>
      </c>
      <c r="K13" s="7" t="s">
        <v>38</v>
      </c>
      <c r="L13" s="38" t="s">
        <v>213</v>
      </c>
      <c r="M13" s="39" t="s">
        <v>22</v>
      </c>
      <c r="N13" s="39" t="s">
        <v>22</v>
      </c>
      <c r="O13" s="39" t="s">
        <v>22</v>
      </c>
      <c r="P13" s="63" t="s">
        <v>73</v>
      </c>
    </row>
    <row r="14" spans="1:17" s="8" customFormat="1" ht="115.5" customHeight="1" x14ac:dyDescent="0.25">
      <c r="A14" s="91"/>
      <c r="B14" s="84"/>
      <c r="C14" s="40"/>
      <c r="D14" s="67"/>
      <c r="E14" s="74"/>
      <c r="F14" s="39"/>
      <c r="G14" s="41" t="s">
        <v>223</v>
      </c>
      <c r="H14" s="39">
        <v>0.2</v>
      </c>
      <c r="I14" s="39" t="s">
        <v>64</v>
      </c>
      <c r="J14" s="39" t="s">
        <v>64</v>
      </c>
      <c r="K14" s="7" t="s">
        <v>224</v>
      </c>
      <c r="L14" s="38"/>
      <c r="M14" s="39" t="s">
        <v>22</v>
      </c>
      <c r="N14" s="39" t="s">
        <v>22</v>
      </c>
      <c r="O14" s="39" t="s">
        <v>22</v>
      </c>
      <c r="P14" s="64"/>
    </row>
    <row r="15" spans="1:17" s="8" customFormat="1" ht="73.5" customHeight="1" x14ac:dyDescent="0.25">
      <c r="A15" s="91"/>
      <c r="B15" s="84"/>
      <c r="C15" s="40">
        <v>7</v>
      </c>
      <c r="D15" s="84" t="s">
        <v>6</v>
      </c>
      <c r="E15" s="74"/>
      <c r="F15" s="39">
        <v>5</v>
      </c>
      <c r="G15" s="84" t="s">
        <v>69</v>
      </c>
      <c r="H15" s="78">
        <v>54.7</v>
      </c>
      <c r="I15" s="74" t="s">
        <v>63</v>
      </c>
      <c r="J15" s="74" t="s">
        <v>64</v>
      </c>
      <c r="K15" s="7" t="s">
        <v>44</v>
      </c>
      <c r="L15" s="38" t="s">
        <v>123</v>
      </c>
      <c r="M15" s="93">
        <v>548242</v>
      </c>
      <c r="N15" s="94" t="s">
        <v>64</v>
      </c>
      <c r="O15" s="76" t="s">
        <v>64</v>
      </c>
      <c r="P15" s="74" t="s">
        <v>70</v>
      </c>
      <c r="Q15" s="85"/>
    </row>
    <row r="16" spans="1:17" s="8" customFormat="1" ht="91.5" customHeight="1" x14ac:dyDescent="0.25">
      <c r="A16" s="12"/>
      <c r="B16" s="84"/>
      <c r="C16" s="40"/>
      <c r="D16" s="84"/>
      <c r="E16" s="39"/>
      <c r="F16" s="39"/>
      <c r="G16" s="84"/>
      <c r="H16" s="78"/>
      <c r="I16" s="74"/>
      <c r="J16" s="79"/>
      <c r="K16" s="7" t="s">
        <v>45</v>
      </c>
      <c r="L16" s="38" t="s">
        <v>68</v>
      </c>
      <c r="M16" s="79"/>
      <c r="N16" s="79"/>
      <c r="O16" s="79"/>
      <c r="P16" s="74"/>
      <c r="Q16" s="85"/>
    </row>
    <row r="17" spans="1:17" s="8" customFormat="1" ht="84.75" customHeight="1" x14ac:dyDescent="0.25">
      <c r="A17" s="12"/>
      <c r="B17" s="84"/>
      <c r="C17" s="40"/>
      <c r="D17" s="88"/>
      <c r="E17" s="39"/>
      <c r="F17" s="39"/>
      <c r="G17" s="88"/>
      <c r="H17" s="79"/>
      <c r="I17" s="79"/>
      <c r="J17" s="79"/>
      <c r="K17" s="7" t="s">
        <v>65</v>
      </c>
      <c r="L17" s="38" t="s">
        <v>74</v>
      </c>
      <c r="M17" s="79"/>
      <c r="N17" s="79"/>
      <c r="O17" s="79"/>
      <c r="P17" s="74"/>
      <c r="Q17" s="14"/>
    </row>
    <row r="18" spans="1:17" s="8" customFormat="1" ht="56.25" customHeight="1" x14ac:dyDescent="0.25">
      <c r="A18" s="92"/>
      <c r="B18" s="84" t="s">
        <v>76</v>
      </c>
      <c r="C18" s="91">
        <v>9</v>
      </c>
      <c r="D18" s="84" t="s">
        <v>7</v>
      </c>
      <c r="E18" s="74" t="s">
        <v>19</v>
      </c>
      <c r="F18" s="39">
        <v>6</v>
      </c>
      <c r="G18" s="7" t="s">
        <v>84</v>
      </c>
      <c r="H18" s="39">
        <v>0.2</v>
      </c>
      <c r="I18" s="39">
        <v>0.2</v>
      </c>
      <c r="J18" s="39">
        <f>I18/H18*100</f>
        <v>100</v>
      </c>
      <c r="K18" s="84" t="s">
        <v>33</v>
      </c>
      <c r="L18" s="86" t="s">
        <v>105</v>
      </c>
      <c r="M18" s="42" t="s">
        <v>22</v>
      </c>
      <c r="N18" s="42" t="s">
        <v>22</v>
      </c>
      <c r="O18" s="42" t="s">
        <v>22</v>
      </c>
      <c r="P18" s="74" t="s">
        <v>83</v>
      </c>
    </row>
    <row r="19" spans="1:17" s="8" customFormat="1" ht="69.75" customHeight="1" x14ac:dyDescent="0.25">
      <c r="A19" s="92"/>
      <c r="B19" s="84"/>
      <c r="C19" s="91"/>
      <c r="D19" s="84"/>
      <c r="E19" s="74"/>
      <c r="F19" s="39">
        <v>7</v>
      </c>
      <c r="G19" s="7" t="s">
        <v>85</v>
      </c>
      <c r="H19" s="39">
        <v>6.9000000000000006E-2</v>
      </c>
      <c r="I19" s="48" t="s">
        <v>106</v>
      </c>
      <c r="J19" s="49">
        <f>I19/H19*100</f>
        <v>311.59420289855069</v>
      </c>
      <c r="K19" s="84"/>
      <c r="L19" s="87"/>
      <c r="M19" s="42" t="s">
        <v>22</v>
      </c>
      <c r="N19" s="42" t="s">
        <v>22</v>
      </c>
      <c r="O19" s="42" t="s">
        <v>22</v>
      </c>
      <c r="P19" s="74"/>
    </row>
    <row r="20" spans="1:17" s="5" customFormat="1" ht="133.5" customHeight="1" x14ac:dyDescent="0.25">
      <c r="A20" s="91"/>
      <c r="B20" s="74" t="s">
        <v>50</v>
      </c>
      <c r="C20" s="40"/>
      <c r="D20" s="41" t="s">
        <v>9</v>
      </c>
      <c r="E20" s="39"/>
      <c r="F20" s="39"/>
      <c r="G20" s="7" t="s">
        <v>86</v>
      </c>
      <c r="H20" s="39">
        <v>9</v>
      </c>
      <c r="I20" s="39" t="s">
        <v>64</v>
      </c>
      <c r="J20" s="47">
        <v>0</v>
      </c>
      <c r="K20" s="41" t="s">
        <v>78</v>
      </c>
      <c r="L20" s="38" t="s">
        <v>100</v>
      </c>
      <c r="M20" s="48" t="s">
        <v>222</v>
      </c>
      <c r="N20" s="42" t="s">
        <v>64</v>
      </c>
      <c r="O20" s="42" t="s">
        <v>64</v>
      </c>
      <c r="P20" s="74" t="s">
        <v>51</v>
      </c>
      <c r="Q20" s="11"/>
    </row>
    <row r="21" spans="1:17" s="5" customFormat="1" ht="115.5" customHeight="1" x14ac:dyDescent="0.25">
      <c r="A21" s="91"/>
      <c r="B21" s="74"/>
      <c r="C21" s="91">
        <v>13</v>
      </c>
      <c r="D21" s="84" t="s">
        <v>10</v>
      </c>
      <c r="E21" s="74" t="s">
        <v>19</v>
      </c>
      <c r="F21" s="39">
        <v>9</v>
      </c>
      <c r="G21" s="7" t="s">
        <v>87</v>
      </c>
      <c r="H21" s="39">
        <v>80</v>
      </c>
      <c r="I21" s="39">
        <v>44.6</v>
      </c>
      <c r="J21" s="47">
        <f t="shared" ref="J21" si="0">I21/H21*100</f>
        <v>55.75</v>
      </c>
      <c r="K21" s="41" t="s">
        <v>53</v>
      </c>
      <c r="L21" s="38" t="s">
        <v>214</v>
      </c>
      <c r="M21" s="78">
        <v>50206495</v>
      </c>
      <c r="N21" s="78">
        <v>17411324.25</v>
      </c>
      <c r="O21" s="78">
        <f>N21/M21*100</f>
        <v>34.679425938815292</v>
      </c>
      <c r="P21" s="74"/>
    </row>
    <row r="22" spans="1:17" s="8" customFormat="1" ht="102.75" customHeight="1" x14ac:dyDescent="0.25">
      <c r="A22" s="91"/>
      <c r="B22" s="74"/>
      <c r="C22" s="91"/>
      <c r="D22" s="84"/>
      <c r="E22" s="74"/>
      <c r="F22" s="39">
        <v>13</v>
      </c>
      <c r="G22" s="7" t="s">
        <v>88</v>
      </c>
      <c r="H22" s="50">
        <v>7</v>
      </c>
      <c r="I22" s="47">
        <v>1.4</v>
      </c>
      <c r="J22" s="47">
        <f>I22/H22*100</f>
        <v>20</v>
      </c>
      <c r="K22" s="41" t="s">
        <v>39</v>
      </c>
      <c r="L22" s="38" t="s">
        <v>107</v>
      </c>
      <c r="M22" s="78"/>
      <c r="N22" s="78"/>
      <c r="O22" s="79"/>
      <c r="P22" s="74"/>
    </row>
    <row r="23" spans="1:17" s="8" customFormat="1" ht="139.5" customHeight="1" x14ac:dyDescent="0.25">
      <c r="A23" s="91"/>
      <c r="B23" s="74"/>
      <c r="C23" s="91"/>
      <c r="D23" s="84"/>
      <c r="E23" s="74"/>
      <c r="F23" s="39">
        <v>14</v>
      </c>
      <c r="G23" s="7" t="s">
        <v>89</v>
      </c>
      <c r="H23" s="39">
        <v>30</v>
      </c>
      <c r="I23" s="39">
        <v>10.3</v>
      </c>
      <c r="J23" s="47">
        <f>I23/H23*100</f>
        <v>34.333333333333336</v>
      </c>
      <c r="K23" s="41" t="s">
        <v>81</v>
      </c>
      <c r="L23" s="38" t="s">
        <v>215</v>
      </c>
      <c r="M23" s="78"/>
      <c r="N23" s="78"/>
      <c r="O23" s="79"/>
      <c r="P23" s="74"/>
    </row>
    <row r="24" spans="1:17" s="8" customFormat="1" ht="112.5" customHeight="1" x14ac:dyDescent="0.25">
      <c r="A24" s="91"/>
      <c r="B24" s="74"/>
      <c r="C24" s="40"/>
      <c r="D24" s="88"/>
      <c r="E24" s="39"/>
      <c r="F24" s="39"/>
      <c r="G24" s="7" t="s">
        <v>90</v>
      </c>
      <c r="H24" s="39">
        <v>1</v>
      </c>
      <c r="I24" s="39" t="s">
        <v>64</v>
      </c>
      <c r="J24" s="47">
        <v>0</v>
      </c>
      <c r="K24" s="41" t="s">
        <v>82</v>
      </c>
      <c r="L24" s="38" t="s">
        <v>216</v>
      </c>
      <c r="M24" s="79"/>
      <c r="N24" s="79"/>
      <c r="O24" s="79"/>
      <c r="P24" s="74"/>
    </row>
    <row r="25" spans="1:17" s="5" customFormat="1" ht="61.5" customHeight="1" x14ac:dyDescent="0.25">
      <c r="A25" s="91"/>
      <c r="B25" s="74"/>
      <c r="C25" s="91">
        <v>15</v>
      </c>
      <c r="D25" s="84" t="s">
        <v>11</v>
      </c>
      <c r="E25" s="74" t="s">
        <v>19</v>
      </c>
      <c r="F25" s="39">
        <v>18</v>
      </c>
      <c r="G25" s="7" t="s">
        <v>91</v>
      </c>
      <c r="H25" s="39">
        <v>0</v>
      </c>
      <c r="I25" s="39" t="s">
        <v>64</v>
      </c>
      <c r="J25" s="39" t="s">
        <v>101</v>
      </c>
      <c r="K25" s="41" t="s">
        <v>79</v>
      </c>
      <c r="L25" s="89" t="s">
        <v>217</v>
      </c>
      <c r="M25" s="78">
        <v>637900</v>
      </c>
      <c r="N25" s="78">
        <v>95332</v>
      </c>
      <c r="O25" s="76">
        <f>N25/M25*100</f>
        <v>14.94466217275435</v>
      </c>
      <c r="P25" s="74"/>
      <c r="Q25" s="74"/>
    </row>
    <row r="26" spans="1:17" s="5" customFormat="1" ht="141.75" customHeight="1" x14ac:dyDescent="0.25">
      <c r="A26" s="91"/>
      <c r="B26" s="74"/>
      <c r="C26" s="91"/>
      <c r="D26" s="84"/>
      <c r="E26" s="74"/>
      <c r="F26" s="39">
        <v>19</v>
      </c>
      <c r="G26" s="7" t="s">
        <v>92</v>
      </c>
      <c r="H26" s="39">
        <v>0</v>
      </c>
      <c r="I26" s="39" t="s">
        <v>64</v>
      </c>
      <c r="J26" s="39" t="s">
        <v>101</v>
      </c>
      <c r="K26" s="84" t="s">
        <v>99</v>
      </c>
      <c r="L26" s="90"/>
      <c r="M26" s="78"/>
      <c r="N26" s="78"/>
      <c r="O26" s="77"/>
      <c r="P26" s="74"/>
      <c r="Q26" s="74"/>
    </row>
    <row r="27" spans="1:17" s="5" customFormat="1" ht="84.75" customHeight="1" x14ac:dyDescent="0.25">
      <c r="A27" s="91"/>
      <c r="B27" s="74"/>
      <c r="C27" s="91"/>
      <c r="D27" s="84"/>
      <c r="E27" s="74"/>
      <c r="F27" s="39">
        <v>20</v>
      </c>
      <c r="G27" s="7" t="s">
        <v>93</v>
      </c>
      <c r="H27" s="39">
        <v>0</v>
      </c>
      <c r="I27" s="39" t="s">
        <v>64</v>
      </c>
      <c r="J27" s="39" t="s">
        <v>101</v>
      </c>
      <c r="K27" s="88"/>
      <c r="L27" s="90"/>
      <c r="M27" s="78"/>
      <c r="N27" s="78"/>
      <c r="O27" s="77"/>
      <c r="P27" s="74"/>
      <c r="Q27" s="74"/>
    </row>
    <row r="28" spans="1:17" s="5" customFormat="1" ht="111" customHeight="1" x14ac:dyDescent="0.25">
      <c r="A28" s="91"/>
      <c r="B28" s="74"/>
      <c r="C28" s="40"/>
      <c r="D28" s="88"/>
      <c r="E28" s="39"/>
      <c r="F28" s="39"/>
      <c r="G28" s="7" t="s">
        <v>94</v>
      </c>
      <c r="H28" s="39">
        <v>0</v>
      </c>
      <c r="I28" s="39" t="s">
        <v>64</v>
      </c>
      <c r="J28" s="39" t="s">
        <v>101</v>
      </c>
      <c r="K28" s="88"/>
      <c r="L28" s="90"/>
      <c r="M28" s="79"/>
      <c r="N28" s="79"/>
      <c r="O28" s="77"/>
      <c r="P28" s="74"/>
      <c r="Q28" s="75"/>
    </row>
    <row r="29" spans="1:17" s="5" customFormat="1" ht="36.75" customHeight="1" x14ac:dyDescent="0.25">
      <c r="A29" s="91"/>
      <c r="B29" s="74"/>
      <c r="C29" s="40"/>
      <c r="D29" s="41" t="s">
        <v>103</v>
      </c>
      <c r="E29" s="39"/>
      <c r="F29" s="39"/>
      <c r="G29" s="68" t="s">
        <v>104</v>
      </c>
      <c r="H29" s="69"/>
      <c r="I29" s="69"/>
      <c r="J29" s="69"/>
      <c r="K29" s="69"/>
      <c r="L29" s="70"/>
      <c r="M29" s="51">
        <v>1228000</v>
      </c>
      <c r="N29" s="51">
        <v>252625.2</v>
      </c>
      <c r="O29" s="52">
        <f>N29/M29*100</f>
        <v>20.572084690553748</v>
      </c>
      <c r="P29" s="74"/>
      <c r="Q29" s="20"/>
    </row>
    <row r="30" spans="1:17" s="8" customFormat="1" ht="276" customHeight="1" x14ac:dyDescent="0.25">
      <c r="A30" s="91"/>
      <c r="B30" s="74"/>
      <c r="C30" s="15"/>
      <c r="D30" s="41" t="s">
        <v>12</v>
      </c>
      <c r="E30" s="39"/>
      <c r="F30" s="39"/>
      <c r="G30" s="7" t="s">
        <v>95</v>
      </c>
      <c r="H30" s="39">
        <v>1.0652999999999999E-2</v>
      </c>
      <c r="I30" s="39">
        <v>2.5699999999999998E-3</v>
      </c>
      <c r="J30" s="47">
        <f>I30/H30*100</f>
        <v>24.124659720266592</v>
      </c>
      <c r="K30" s="53" t="s">
        <v>80</v>
      </c>
      <c r="L30" s="44" t="s">
        <v>218</v>
      </c>
      <c r="M30" s="42">
        <v>305000</v>
      </c>
      <c r="N30" s="42">
        <v>25000</v>
      </c>
      <c r="O30" s="52">
        <f>N30/M30*100</f>
        <v>8.1967213114754092</v>
      </c>
      <c r="P30" s="74"/>
      <c r="Q30" s="9"/>
    </row>
    <row r="31" spans="1:17" s="8" customFormat="1" ht="122.25" customHeight="1" x14ac:dyDescent="0.25">
      <c r="A31" s="91" t="s">
        <v>13</v>
      </c>
      <c r="B31" s="84" t="s">
        <v>56</v>
      </c>
      <c r="C31" s="40">
        <v>18</v>
      </c>
      <c r="D31" s="41" t="s">
        <v>14</v>
      </c>
      <c r="E31" s="39" t="s">
        <v>19</v>
      </c>
      <c r="F31" s="39">
        <v>24</v>
      </c>
      <c r="G31" s="41" t="s">
        <v>96</v>
      </c>
      <c r="H31" s="39">
        <v>2.7E-2</v>
      </c>
      <c r="I31" s="54">
        <v>2.287E-3</v>
      </c>
      <c r="J31" s="55">
        <f>I31/H31*100</f>
        <v>8.4703703703703699</v>
      </c>
      <c r="K31" s="41" t="s">
        <v>29</v>
      </c>
      <c r="L31" s="38" t="s">
        <v>114</v>
      </c>
      <c r="M31" s="42" t="s">
        <v>22</v>
      </c>
      <c r="N31" s="42" t="s">
        <v>22</v>
      </c>
      <c r="O31" s="42" t="s">
        <v>22</v>
      </c>
      <c r="P31" s="39" t="s">
        <v>28</v>
      </c>
      <c r="Q31" s="16"/>
    </row>
    <row r="32" spans="1:17" s="8" customFormat="1" ht="166.5" customHeight="1" x14ac:dyDescent="0.25">
      <c r="A32" s="91"/>
      <c r="B32" s="84"/>
      <c r="C32" s="40">
        <v>19</v>
      </c>
      <c r="D32" s="84" t="s">
        <v>15</v>
      </c>
      <c r="E32" s="39" t="s">
        <v>19</v>
      </c>
      <c r="F32" s="39">
        <v>25</v>
      </c>
      <c r="G32" s="41" t="s">
        <v>97</v>
      </c>
      <c r="H32" s="42">
        <v>15</v>
      </c>
      <c r="I32" s="42">
        <v>15</v>
      </c>
      <c r="J32" s="42">
        <f>I32/H32*100</f>
        <v>100</v>
      </c>
      <c r="K32" s="41" t="s">
        <v>54</v>
      </c>
      <c r="L32" s="56" t="s">
        <v>115</v>
      </c>
      <c r="M32" s="42" t="s">
        <v>22</v>
      </c>
      <c r="N32" s="42" t="s">
        <v>22</v>
      </c>
      <c r="O32" s="42" t="s">
        <v>22</v>
      </c>
      <c r="P32" s="74" t="s">
        <v>27</v>
      </c>
    </row>
    <row r="33" spans="1:16" s="8" customFormat="1" ht="169.5" customHeight="1" x14ac:dyDescent="0.25">
      <c r="A33" s="91"/>
      <c r="B33" s="84"/>
      <c r="C33" s="40"/>
      <c r="D33" s="84"/>
      <c r="E33" s="39"/>
      <c r="F33" s="39"/>
      <c r="G33" s="7" t="s">
        <v>225</v>
      </c>
      <c r="H33" s="48">
        <v>1</v>
      </c>
      <c r="I33" s="42" t="s">
        <v>64</v>
      </c>
      <c r="J33" s="42" t="s">
        <v>64</v>
      </c>
      <c r="K33" s="41" t="s">
        <v>61</v>
      </c>
      <c r="L33" s="44" t="s">
        <v>117</v>
      </c>
      <c r="M33" s="57">
        <v>27591007.539999999</v>
      </c>
      <c r="N33" s="42" t="s">
        <v>64</v>
      </c>
      <c r="O33" s="42" t="s">
        <v>64</v>
      </c>
      <c r="P33" s="74"/>
    </row>
    <row r="34" spans="1:16" s="10" customFormat="1" ht="120" customHeight="1" x14ac:dyDescent="0.25">
      <c r="A34" s="91"/>
      <c r="B34" s="84"/>
      <c r="C34" s="39">
        <v>20</v>
      </c>
      <c r="D34" s="41" t="s">
        <v>16</v>
      </c>
      <c r="E34" s="39" t="s">
        <v>19</v>
      </c>
      <c r="F34" s="39">
        <v>27</v>
      </c>
      <c r="G34" s="41" t="s">
        <v>98</v>
      </c>
      <c r="H34" s="39">
        <v>8.0000000000000002E-3</v>
      </c>
      <c r="I34" s="54">
        <v>5.3E-3</v>
      </c>
      <c r="J34" s="42">
        <f>I34/H34*100</f>
        <v>66.25</v>
      </c>
      <c r="K34" s="7" t="s">
        <v>59</v>
      </c>
      <c r="L34" s="38" t="s">
        <v>121</v>
      </c>
      <c r="M34" s="42" t="s">
        <v>22</v>
      </c>
      <c r="N34" s="42" t="s">
        <v>22</v>
      </c>
      <c r="O34" s="42" t="s">
        <v>22</v>
      </c>
      <c r="P34" s="39" t="s">
        <v>28</v>
      </c>
    </row>
    <row r="35" spans="1:16" s="8" customFormat="1" ht="307.5" customHeight="1" x14ac:dyDescent="0.25">
      <c r="B35" s="71"/>
      <c r="C35" s="5"/>
      <c r="D35" s="58" t="s">
        <v>8</v>
      </c>
      <c r="E35" s="5"/>
      <c r="F35" s="5"/>
      <c r="G35" s="59" t="s">
        <v>22</v>
      </c>
      <c r="H35" s="59" t="s">
        <v>22</v>
      </c>
      <c r="I35" s="59" t="s">
        <v>22</v>
      </c>
      <c r="J35" s="59" t="s">
        <v>22</v>
      </c>
      <c r="K35" s="41" t="s">
        <v>75</v>
      </c>
      <c r="L35" s="60" t="s">
        <v>122</v>
      </c>
      <c r="M35" s="61">
        <v>448395709.00999999</v>
      </c>
      <c r="N35" s="62">
        <v>105271266.40000001</v>
      </c>
      <c r="O35" s="61">
        <f>N35/M35*100</f>
        <v>23.477313516765228</v>
      </c>
      <c r="P35" s="39" t="s">
        <v>77</v>
      </c>
    </row>
    <row r="36" spans="1:16" ht="23.25" customHeight="1" x14ac:dyDescent="0.25">
      <c r="M36" s="22">
        <f>SUM(M6:M35)</f>
        <v>531768669.54999995</v>
      </c>
      <c r="N36" s="22">
        <f>SUM(N6:N35)</f>
        <v>123055547.85000001</v>
      </c>
      <c r="O36" s="22">
        <f>N36/M36*100</f>
        <v>23.140804431771741</v>
      </c>
    </row>
    <row r="42" spans="1:16" x14ac:dyDescent="0.25">
      <c r="N42" s="36"/>
    </row>
  </sheetData>
  <mergeCells count="56">
    <mergeCell ref="A31:A34"/>
    <mergeCell ref="B31:B35"/>
    <mergeCell ref="B20:B30"/>
    <mergeCell ref="C25:C27"/>
    <mergeCell ref="A20:A30"/>
    <mergeCell ref="C21:C23"/>
    <mergeCell ref="A18:A19"/>
    <mergeCell ref="B18:B19"/>
    <mergeCell ref="C18:C19"/>
    <mergeCell ref="M15:M17"/>
    <mergeCell ref="N15:N17"/>
    <mergeCell ref="G15:G17"/>
    <mergeCell ref="J15:J17"/>
    <mergeCell ref="H15:H17"/>
    <mergeCell ref="I15:I17"/>
    <mergeCell ref="P15:P17"/>
    <mergeCell ref="A10:A11"/>
    <mergeCell ref="A12:A15"/>
    <mergeCell ref="E13:E15"/>
    <mergeCell ref="B10:B11"/>
    <mergeCell ref="B12:B17"/>
    <mergeCell ref="D15:D17"/>
    <mergeCell ref="D13:D14"/>
    <mergeCell ref="P13:P14"/>
    <mergeCell ref="D8:D9"/>
    <mergeCell ref="D32:D33"/>
    <mergeCell ref="P32:P33"/>
    <mergeCell ref="P18:P19"/>
    <mergeCell ref="Q15:Q16"/>
    <mergeCell ref="D18:D19"/>
    <mergeCell ref="E18:E19"/>
    <mergeCell ref="L18:L19"/>
    <mergeCell ref="K18:K19"/>
    <mergeCell ref="K26:K28"/>
    <mergeCell ref="L25:L28"/>
    <mergeCell ref="E25:E27"/>
    <mergeCell ref="P20:P30"/>
    <mergeCell ref="D21:D24"/>
    <mergeCell ref="D25:D28"/>
    <mergeCell ref="O15:O17"/>
    <mergeCell ref="P6:P7"/>
    <mergeCell ref="B6:B9"/>
    <mergeCell ref="G29:L29"/>
    <mergeCell ref="Q3:Q4"/>
    <mergeCell ref="B4:P4"/>
    <mergeCell ref="N3:P3"/>
    <mergeCell ref="E21:E23"/>
    <mergeCell ref="Q25:Q28"/>
    <mergeCell ref="O25:O28"/>
    <mergeCell ref="O21:O24"/>
    <mergeCell ref="M25:M28"/>
    <mergeCell ref="N25:N28"/>
    <mergeCell ref="M21:M24"/>
    <mergeCell ref="N21:N24"/>
    <mergeCell ref="P10:P11"/>
    <mergeCell ref="K8:K9"/>
  </mergeCells>
  <printOptions horizontalCentered="1" verticalCentered="1"/>
  <pageMargins left="0.25" right="0.25" top="0.75" bottom="0.75" header="0.3" footer="0.3"/>
  <pageSetup paperSize="9" scale="41" fitToHeight="0" orientation="landscape" r:id="rId1"/>
  <rowBreaks count="3" manualBreakCount="3">
    <brk id="14" max="16" man="1"/>
    <brk id="20" max="16" man="1"/>
    <brk id="36" max="1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
  <sheetViews>
    <sheetView workbookViewId="0">
      <selection activeCell="F27" sqref="F27"/>
    </sheetView>
  </sheetViews>
  <sheetFormatPr defaultRowHeight="15" x14ac:dyDescent="0.25"/>
  <cols>
    <col min="1" max="1" width="6" customWidth="1"/>
    <col min="2" max="2" width="42.85546875" customWidth="1"/>
    <col min="3" max="3" width="16.5703125" customWidth="1"/>
    <col min="4" max="6" width="22.7109375" customWidth="1"/>
    <col min="7" max="8" width="17.5703125" customWidth="1"/>
    <col min="9" max="11" width="22.7109375" customWidth="1"/>
    <col min="12" max="13" width="17.5703125" customWidth="1"/>
    <col min="14" max="16" width="22.7109375" customWidth="1"/>
    <col min="17" max="17" width="17.5703125" customWidth="1"/>
    <col min="18" max="18" width="17.28515625" customWidth="1"/>
    <col min="19" max="19" width="22.5703125" hidden="1" customWidth="1"/>
    <col min="20" max="21" width="21.5703125" hidden="1" customWidth="1"/>
    <col min="22" max="23" width="17.5703125" hidden="1" customWidth="1"/>
    <col min="24" max="25" width="22.5703125" hidden="1" customWidth="1"/>
    <col min="26" max="26" width="23.28515625" hidden="1" customWidth="1"/>
    <col min="27" max="28" width="19.140625" hidden="1" customWidth="1"/>
    <col min="257" max="257" width="6" customWidth="1"/>
    <col min="258" max="258" width="42.85546875" customWidth="1"/>
    <col min="259" max="259" width="16.5703125" customWidth="1"/>
    <col min="260" max="262" width="22.7109375" customWidth="1"/>
    <col min="263" max="264" width="17.5703125" customWidth="1"/>
    <col min="265" max="267" width="22.7109375" customWidth="1"/>
    <col min="268" max="269" width="17.5703125" customWidth="1"/>
    <col min="270" max="272" width="22.7109375" customWidth="1"/>
    <col min="273" max="273" width="17.5703125" customWidth="1"/>
    <col min="274" max="274" width="17.28515625" customWidth="1"/>
    <col min="275" max="284" width="0" hidden="1" customWidth="1"/>
    <col min="513" max="513" width="6" customWidth="1"/>
    <col min="514" max="514" width="42.85546875" customWidth="1"/>
    <col min="515" max="515" width="16.5703125" customWidth="1"/>
    <col min="516" max="518" width="22.7109375" customWidth="1"/>
    <col min="519" max="520" width="17.5703125" customWidth="1"/>
    <col min="521" max="523" width="22.7109375" customWidth="1"/>
    <col min="524" max="525" width="17.5703125" customWidth="1"/>
    <col min="526" max="528" width="22.7109375" customWidth="1"/>
    <col min="529" max="529" width="17.5703125" customWidth="1"/>
    <col min="530" max="530" width="17.28515625" customWidth="1"/>
    <col min="531" max="540" width="0" hidden="1" customWidth="1"/>
    <col min="769" max="769" width="6" customWidth="1"/>
    <col min="770" max="770" width="42.85546875" customWidth="1"/>
    <col min="771" max="771" width="16.5703125" customWidth="1"/>
    <col min="772" max="774" width="22.7109375" customWidth="1"/>
    <col min="775" max="776" width="17.5703125" customWidth="1"/>
    <col min="777" max="779" width="22.7109375" customWidth="1"/>
    <col min="780" max="781" width="17.5703125" customWidth="1"/>
    <col min="782" max="784" width="22.7109375" customWidth="1"/>
    <col min="785" max="785" width="17.5703125" customWidth="1"/>
    <col min="786" max="786" width="17.28515625" customWidth="1"/>
    <col min="787" max="796" width="0" hidden="1" customWidth="1"/>
    <col min="1025" max="1025" width="6" customWidth="1"/>
    <col min="1026" max="1026" width="42.85546875" customWidth="1"/>
    <col min="1027" max="1027" width="16.5703125" customWidth="1"/>
    <col min="1028" max="1030" width="22.7109375" customWidth="1"/>
    <col min="1031" max="1032" width="17.5703125" customWidth="1"/>
    <col min="1033" max="1035" width="22.7109375" customWidth="1"/>
    <col min="1036" max="1037" width="17.5703125" customWidth="1"/>
    <col min="1038" max="1040" width="22.7109375" customWidth="1"/>
    <col min="1041" max="1041" width="17.5703125" customWidth="1"/>
    <col min="1042" max="1042" width="17.28515625" customWidth="1"/>
    <col min="1043" max="1052" width="0" hidden="1" customWidth="1"/>
    <col min="1281" max="1281" width="6" customWidth="1"/>
    <col min="1282" max="1282" width="42.85546875" customWidth="1"/>
    <col min="1283" max="1283" width="16.5703125" customWidth="1"/>
    <col min="1284" max="1286" width="22.7109375" customWidth="1"/>
    <col min="1287" max="1288" width="17.5703125" customWidth="1"/>
    <col min="1289" max="1291" width="22.7109375" customWidth="1"/>
    <col min="1292" max="1293" width="17.5703125" customWidth="1"/>
    <col min="1294" max="1296" width="22.7109375" customWidth="1"/>
    <col min="1297" max="1297" width="17.5703125" customWidth="1"/>
    <col min="1298" max="1298" width="17.28515625" customWidth="1"/>
    <col min="1299" max="1308" width="0" hidden="1" customWidth="1"/>
    <col min="1537" max="1537" width="6" customWidth="1"/>
    <col min="1538" max="1538" width="42.85546875" customWidth="1"/>
    <col min="1539" max="1539" width="16.5703125" customWidth="1"/>
    <col min="1540" max="1542" width="22.7109375" customWidth="1"/>
    <col min="1543" max="1544" width="17.5703125" customWidth="1"/>
    <col min="1545" max="1547" width="22.7109375" customWidth="1"/>
    <col min="1548" max="1549" width="17.5703125" customWidth="1"/>
    <col min="1550" max="1552" width="22.7109375" customWidth="1"/>
    <col min="1553" max="1553" width="17.5703125" customWidth="1"/>
    <col min="1554" max="1554" width="17.28515625" customWidth="1"/>
    <col min="1555" max="1564" width="0" hidden="1" customWidth="1"/>
    <col min="1793" max="1793" width="6" customWidth="1"/>
    <col min="1794" max="1794" width="42.85546875" customWidth="1"/>
    <col min="1795" max="1795" width="16.5703125" customWidth="1"/>
    <col min="1796" max="1798" width="22.7109375" customWidth="1"/>
    <col min="1799" max="1800" width="17.5703125" customWidth="1"/>
    <col min="1801" max="1803" width="22.7109375" customWidth="1"/>
    <col min="1804" max="1805" width="17.5703125" customWidth="1"/>
    <col min="1806" max="1808" width="22.7109375" customWidth="1"/>
    <col min="1809" max="1809" width="17.5703125" customWidth="1"/>
    <col min="1810" max="1810" width="17.28515625" customWidth="1"/>
    <col min="1811" max="1820" width="0" hidden="1" customWidth="1"/>
    <col min="2049" max="2049" width="6" customWidth="1"/>
    <col min="2050" max="2050" width="42.85546875" customWidth="1"/>
    <col min="2051" max="2051" width="16.5703125" customWidth="1"/>
    <col min="2052" max="2054" width="22.7109375" customWidth="1"/>
    <col min="2055" max="2056" width="17.5703125" customWidth="1"/>
    <col min="2057" max="2059" width="22.7109375" customWidth="1"/>
    <col min="2060" max="2061" width="17.5703125" customWidth="1"/>
    <col min="2062" max="2064" width="22.7109375" customWidth="1"/>
    <col min="2065" max="2065" width="17.5703125" customWidth="1"/>
    <col min="2066" max="2066" width="17.28515625" customWidth="1"/>
    <col min="2067" max="2076" width="0" hidden="1" customWidth="1"/>
    <col min="2305" max="2305" width="6" customWidth="1"/>
    <col min="2306" max="2306" width="42.85546875" customWidth="1"/>
    <col min="2307" max="2307" width="16.5703125" customWidth="1"/>
    <col min="2308" max="2310" width="22.7109375" customWidth="1"/>
    <col min="2311" max="2312" width="17.5703125" customWidth="1"/>
    <col min="2313" max="2315" width="22.7109375" customWidth="1"/>
    <col min="2316" max="2317" width="17.5703125" customWidth="1"/>
    <col min="2318" max="2320" width="22.7109375" customWidth="1"/>
    <col min="2321" max="2321" width="17.5703125" customWidth="1"/>
    <col min="2322" max="2322" width="17.28515625" customWidth="1"/>
    <col min="2323" max="2332" width="0" hidden="1" customWidth="1"/>
    <col min="2561" max="2561" width="6" customWidth="1"/>
    <col min="2562" max="2562" width="42.85546875" customWidth="1"/>
    <col min="2563" max="2563" width="16.5703125" customWidth="1"/>
    <col min="2564" max="2566" width="22.7109375" customWidth="1"/>
    <col min="2567" max="2568" width="17.5703125" customWidth="1"/>
    <col min="2569" max="2571" width="22.7109375" customWidth="1"/>
    <col min="2572" max="2573" width="17.5703125" customWidth="1"/>
    <col min="2574" max="2576" width="22.7109375" customWidth="1"/>
    <col min="2577" max="2577" width="17.5703125" customWidth="1"/>
    <col min="2578" max="2578" width="17.28515625" customWidth="1"/>
    <col min="2579" max="2588" width="0" hidden="1" customWidth="1"/>
    <col min="2817" max="2817" width="6" customWidth="1"/>
    <col min="2818" max="2818" width="42.85546875" customWidth="1"/>
    <col min="2819" max="2819" width="16.5703125" customWidth="1"/>
    <col min="2820" max="2822" width="22.7109375" customWidth="1"/>
    <col min="2823" max="2824" width="17.5703125" customWidth="1"/>
    <col min="2825" max="2827" width="22.7109375" customWidth="1"/>
    <col min="2828" max="2829" width="17.5703125" customWidth="1"/>
    <col min="2830" max="2832" width="22.7109375" customWidth="1"/>
    <col min="2833" max="2833" width="17.5703125" customWidth="1"/>
    <col min="2834" max="2834" width="17.28515625" customWidth="1"/>
    <col min="2835" max="2844" width="0" hidden="1" customWidth="1"/>
    <col min="3073" max="3073" width="6" customWidth="1"/>
    <col min="3074" max="3074" width="42.85546875" customWidth="1"/>
    <col min="3075" max="3075" width="16.5703125" customWidth="1"/>
    <col min="3076" max="3078" width="22.7109375" customWidth="1"/>
    <col min="3079" max="3080" width="17.5703125" customWidth="1"/>
    <col min="3081" max="3083" width="22.7109375" customWidth="1"/>
    <col min="3084" max="3085" width="17.5703125" customWidth="1"/>
    <col min="3086" max="3088" width="22.7109375" customWidth="1"/>
    <col min="3089" max="3089" width="17.5703125" customWidth="1"/>
    <col min="3090" max="3090" width="17.28515625" customWidth="1"/>
    <col min="3091" max="3100" width="0" hidden="1" customWidth="1"/>
    <col min="3329" max="3329" width="6" customWidth="1"/>
    <col min="3330" max="3330" width="42.85546875" customWidth="1"/>
    <col min="3331" max="3331" width="16.5703125" customWidth="1"/>
    <col min="3332" max="3334" width="22.7109375" customWidth="1"/>
    <col min="3335" max="3336" width="17.5703125" customWidth="1"/>
    <col min="3337" max="3339" width="22.7109375" customWidth="1"/>
    <col min="3340" max="3341" width="17.5703125" customWidth="1"/>
    <col min="3342" max="3344" width="22.7109375" customWidth="1"/>
    <col min="3345" max="3345" width="17.5703125" customWidth="1"/>
    <col min="3346" max="3346" width="17.28515625" customWidth="1"/>
    <col min="3347" max="3356" width="0" hidden="1" customWidth="1"/>
    <col min="3585" max="3585" width="6" customWidth="1"/>
    <col min="3586" max="3586" width="42.85546875" customWidth="1"/>
    <col min="3587" max="3587" width="16.5703125" customWidth="1"/>
    <col min="3588" max="3590" width="22.7109375" customWidth="1"/>
    <col min="3591" max="3592" width="17.5703125" customWidth="1"/>
    <col min="3593" max="3595" width="22.7109375" customWidth="1"/>
    <col min="3596" max="3597" width="17.5703125" customWidth="1"/>
    <col min="3598" max="3600" width="22.7109375" customWidth="1"/>
    <col min="3601" max="3601" width="17.5703125" customWidth="1"/>
    <col min="3602" max="3602" width="17.28515625" customWidth="1"/>
    <col min="3603" max="3612" width="0" hidden="1" customWidth="1"/>
    <col min="3841" max="3841" width="6" customWidth="1"/>
    <col min="3842" max="3842" width="42.85546875" customWidth="1"/>
    <col min="3843" max="3843" width="16.5703125" customWidth="1"/>
    <col min="3844" max="3846" width="22.7109375" customWidth="1"/>
    <col min="3847" max="3848" width="17.5703125" customWidth="1"/>
    <col min="3849" max="3851" width="22.7109375" customWidth="1"/>
    <col min="3852" max="3853" width="17.5703125" customWidth="1"/>
    <col min="3854" max="3856" width="22.7109375" customWidth="1"/>
    <col min="3857" max="3857" width="17.5703125" customWidth="1"/>
    <col min="3858" max="3858" width="17.28515625" customWidth="1"/>
    <col min="3859" max="3868" width="0" hidden="1" customWidth="1"/>
    <col min="4097" max="4097" width="6" customWidth="1"/>
    <col min="4098" max="4098" width="42.85546875" customWidth="1"/>
    <col min="4099" max="4099" width="16.5703125" customWidth="1"/>
    <col min="4100" max="4102" width="22.7109375" customWidth="1"/>
    <col min="4103" max="4104" width="17.5703125" customWidth="1"/>
    <col min="4105" max="4107" width="22.7109375" customWidth="1"/>
    <col min="4108" max="4109" width="17.5703125" customWidth="1"/>
    <col min="4110" max="4112" width="22.7109375" customWidth="1"/>
    <col min="4113" max="4113" width="17.5703125" customWidth="1"/>
    <col min="4114" max="4114" width="17.28515625" customWidth="1"/>
    <col min="4115" max="4124" width="0" hidden="1" customWidth="1"/>
    <col min="4353" max="4353" width="6" customWidth="1"/>
    <col min="4354" max="4354" width="42.85546875" customWidth="1"/>
    <col min="4355" max="4355" width="16.5703125" customWidth="1"/>
    <col min="4356" max="4358" width="22.7109375" customWidth="1"/>
    <col min="4359" max="4360" width="17.5703125" customWidth="1"/>
    <col min="4361" max="4363" width="22.7109375" customWidth="1"/>
    <col min="4364" max="4365" width="17.5703125" customWidth="1"/>
    <col min="4366" max="4368" width="22.7109375" customWidth="1"/>
    <col min="4369" max="4369" width="17.5703125" customWidth="1"/>
    <col min="4370" max="4370" width="17.28515625" customWidth="1"/>
    <col min="4371" max="4380" width="0" hidden="1" customWidth="1"/>
    <col min="4609" max="4609" width="6" customWidth="1"/>
    <col min="4610" max="4610" width="42.85546875" customWidth="1"/>
    <col min="4611" max="4611" width="16.5703125" customWidth="1"/>
    <col min="4612" max="4614" width="22.7109375" customWidth="1"/>
    <col min="4615" max="4616" width="17.5703125" customWidth="1"/>
    <col min="4617" max="4619" width="22.7109375" customWidth="1"/>
    <col min="4620" max="4621" width="17.5703125" customWidth="1"/>
    <col min="4622" max="4624" width="22.7109375" customWidth="1"/>
    <col min="4625" max="4625" width="17.5703125" customWidth="1"/>
    <col min="4626" max="4626" width="17.28515625" customWidth="1"/>
    <col min="4627" max="4636" width="0" hidden="1" customWidth="1"/>
    <col min="4865" max="4865" width="6" customWidth="1"/>
    <col min="4866" max="4866" width="42.85546875" customWidth="1"/>
    <col min="4867" max="4867" width="16.5703125" customWidth="1"/>
    <col min="4868" max="4870" width="22.7109375" customWidth="1"/>
    <col min="4871" max="4872" width="17.5703125" customWidth="1"/>
    <col min="4873" max="4875" width="22.7109375" customWidth="1"/>
    <col min="4876" max="4877" width="17.5703125" customWidth="1"/>
    <col min="4878" max="4880" width="22.7109375" customWidth="1"/>
    <col min="4881" max="4881" width="17.5703125" customWidth="1"/>
    <col min="4882" max="4882" width="17.28515625" customWidth="1"/>
    <col min="4883" max="4892" width="0" hidden="1" customWidth="1"/>
    <col min="5121" max="5121" width="6" customWidth="1"/>
    <col min="5122" max="5122" width="42.85546875" customWidth="1"/>
    <col min="5123" max="5123" width="16.5703125" customWidth="1"/>
    <col min="5124" max="5126" width="22.7109375" customWidth="1"/>
    <col min="5127" max="5128" width="17.5703125" customWidth="1"/>
    <col min="5129" max="5131" width="22.7109375" customWidth="1"/>
    <col min="5132" max="5133" width="17.5703125" customWidth="1"/>
    <col min="5134" max="5136" width="22.7109375" customWidth="1"/>
    <col min="5137" max="5137" width="17.5703125" customWidth="1"/>
    <col min="5138" max="5138" width="17.28515625" customWidth="1"/>
    <col min="5139" max="5148" width="0" hidden="1" customWidth="1"/>
    <col min="5377" max="5377" width="6" customWidth="1"/>
    <col min="5378" max="5378" width="42.85546875" customWidth="1"/>
    <col min="5379" max="5379" width="16.5703125" customWidth="1"/>
    <col min="5380" max="5382" width="22.7109375" customWidth="1"/>
    <col min="5383" max="5384" width="17.5703125" customWidth="1"/>
    <col min="5385" max="5387" width="22.7109375" customWidth="1"/>
    <col min="5388" max="5389" width="17.5703125" customWidth="1"/>
    <col min="5390" max="5392" width="22.7109375" customWidth="1"/>
    <col min="5393" max="5393" width="17.5703125" customWidth="1"/>
    <col min="5394" max="5394" width="17.28515625" customWidth="1"/>
    <col min="5395" max="5404" width="0" hidden="1" customWidth="1"/>
    <col min="5633" max="5633" width="6" customWidth="1"/>
    <col min="5634" max="5634" width="42.85546875" customWidth="1"/>
    <col min="5635" max="5635" width="16.5703125" customWidth="1"/>
    <col min="5636" max="5638" width="22.7109375" customWidth="1"/>
    <col min="5639" max="5640" width="17.5703125" customWidth="1"/>
    <col min="5641" max="5643" width="22.7109375" customWidth="1"/>
    <col min="5644" max="5645" width="17.5703125" customWidth="1"/>
    <col min="5646" max="5648" width="22.7109375" customWidth="1"/>
    <col min="5649" max="5649" width="17.5703125" customWidth="1"/>
    <col min="5650" max="5650" width="17.28515625" customWidth="1"/>
    <col min="5651" max="5660" width="0" hidden="1" customWidth="1"/>
    <col min="5889" max="5889" width="6" customWidth="1"/>
    <col min="5890" max="5890" width="42.85546875" customWidth="1"/>
    <col min="5891" max="5891" width="16.5703125" customWidth="1"/>
    <col min="5892" max="5894" width="22.7109375" customWidth="1"/>
    <col min="5895" max="5896" width="17.5703125" customWidth="1"/>
    <col min="5897" max="5899" width="22.7109375" customWidth="1"/>
    <col min="5900" max="5901" width="17.5703125" customWidth="1"/>
    <col min="5902" max="5904" width="22.7109375" customWidth="1"/>
    <col min="5905" max="5905" width="17.5703125" customWidth="1"/>
    <col min="5906" max="5906" width="17.28515625" customWidth="1"/>
    <col min="5907" max="5916" width="0" hidden="1" customWidth="1"/>
    <col min="6145" max="6145" width="6" customWidth="1"/>
    <col min="6146" max="6146" width="42.85546875" customWidth="1"/>
    <col min="6147" max="6147" width="16.5703125" customWidth="1"/>
    <col min="6148" max="6150" width="22.7109375" customWidth="1"/>
    <col min="6151" max="6152" width="17.5703125" customWidth="1"/>
    <col min="6153" max="6155" width="22.7109375" customWidth="1"/>
    <col min="6156" max="6157" width="17.5703125" customWidth="1"/>
    <col min="6158" max="6160" width="22.7109375" customWidth="1"/>
    <col min="6161" max="6161" width="17.5703125" customWidth="1"/>
    <col min="6162" max="6162" width="17.28515625" customWidth="1"/>
    <col min="6163" max="6172" width="0" hidden="1" customWidth="1"/>
    <col min="6401" max="6401" width="6" customWidth="1"/>
    <col min="6402" max="6402" width="42.85546875" customWidth="1"/>
    <col min="6403" max="6403" width="16.5703125" customWidth="1"/>
    <col min="6404" max="6406" width="22.7109375" customWidth="1"/>
    <col min="6407" max="6408" width="17.5703125" customWidth="1"/>
    <col min="6409" max="6411" width="22.7109375" customWidth="1"/>
    <col min="6412" max="6413" width="17.5703125" customWidth="1"/>
    <col min="6414" max="6416" width="22.7109375" customWidth="1"/>
    <col min="6417" max="6417" width="17.5703125" customWidth="1"/>
    <col min="6418" max="6418" width="17.28515625" customWidth="1"/>
    <col min="6419" max="6428" width="0" hidden="1" customWidth="1"/>
    <col min="6657" max="6657" width="6" customWidth="1"/>
    <col min="6658" max="6658" width="42.85546875" customWidth="1"/>
    <col min="6659" max="6659" width="16.5703125" customWidth="1"/>
    <col min="6660" max="6662" width="22.7109375" customWidth="1"/>
    <col min="6663" max="6664" width="17.5703125" customWidth="1"/>
    <col min="6665" max="6667" width="22.7109375" customWidth="1"/>
    <col min="6668" max="6669" width="17.5703125" customWidth="1"/>
    <col min="6670" max="6672" width="22.7109375" customWidth="1"/>
    <col min="6673" max="6673" width="17.5703125" customWidth="1"/>
    <col min="6674" max="6674" width="17.28515625" customWidth="1"/>
    <col min="6675" max="6684" width="0" hidden="1" customWidth="1"/>
    <col min="6913" max="6913" width="6" customWidth="1"/>
    <col min="6914" max="6914" width="42.85546875" customWidth="1"/>
    <col min="6915" max="6915" width="16.5703125" customWidth="1"/>
    <col min="6916" max="6918" width="22.7109375" customWidth="1"/>
    <col min="6919" max="6920" width="17.5703125" customWidth="1"/>
    <col min="6921" max="6923" width="22.7109375" customWidth="1"/>
    <col min="6924" max="6925" width="17.5703125" customWidth="1"/>
    <col min="6926" max="6928" width="22.7109375" customWidth="1"/>
    <col min="6929" max="6929" width="17.5703125" customWidth="1"/>
    <col min="6930" max="6930" width="17.28515625" customWidth="1"/>
    <col min="6931" max="6940" width="0" hidden="1" customWidth="1"/>
    <col min="7169" max="7169" width="6" customWidth="1"/>
    <col min="7170" max="7170" width="42.85546875" customWidth="1"/>
    <col min="7171" max="7171" width="16.5703125" customWidth="1"/>
    <col min="7172" max="7174" width="22.7109375" customWidth="1"/>
    <col min="7175" max="7176" width="17.5703125" customWidth="1"/>
    <col min="7177" max="7179" width="22.7109375" customWidth="1"/>
    <col min="7180" max="7181" width="17.5703125" customWidth="1"/>
    <col min="7182" max="7184" width="22.7109375" customWidth="1"/>
    <col min="7185" max="7185" width="17.5703125" customWidth="1"/>
    <col min="7186" max="7186" width="17.28515625" customWidth="1"/>
    <col min="7187" max="7196" width="0" hidden="1" customWidth="1"/>
    <col min="7425" max="7425" width="6" customWidth="1"/>
    <col min="7426" max="7426" width="42.85546875" customWidth="1"/>
    <col min="7427" max="7427" width="16.5703125" customWidth="1"/>
    <col min="7428" max="7430" width="22.7109375" customWidth="1"/>
    <col min="7431" max="7432" width="17.5703125" customWidth="1"/>
    <col min="7433" max="7435" width="22.7109375" customWidth="1"/>
    <col min="7436" max="7437" width="17.5703125" customWidth="1"/>
    <col min="7438" max="7440" width="22.7109375" customWidth="1"/>
    <col min="7441" max="7441" width="17.5703125" customWidth="1"/>
    <col min="7442" max="7442" width="17.28515625" customWidth="1"/>
    <col min="7443" max="7452" width="0" hidden="1" customWidth="1"/>
    <col min="7681" max="7681" width="6" customWidth="1"/>
    <col min="7682" max="7682" width="42.85546875" customWidth="1"/>
    <col min="7683" max="7683" width="16.5703125" customWidth="1"/>
    <col min="7684" max="7686" width="22.7109375" customWidth="1"/>
    <col min="7687" max="7688" width="17.5703125" customWidth="1"/>
    <col min="7689" max="7691" width="22.7109375" customWidth="1"/>
    <col min="7692" max="7693" width="17.5703125" customWidth="1"/>
    <col min="7694" max="7696" width="22.7109375" customWidth="1"/>
    <col min="7697" max="7697" width="17.5703125" customWidth="1"/>
    <col min="7698" max="7698" width="17.28515625" customWidth="1"/>
    <col min="7699" max="7708" width="0" hidden="1" customWidth="1"/>
    <col min="7937" max="7937" width="6" customWidth="1"/>
    <col min="7938" max="7938" width="42.85546875" customWidth="1"/>
    <col min="7939" max="7939" width="16.5703125" customWidth="1"/>
    <col min="7940" max="7942" width="22.7109375" customWidth="1"/>
    <col min="7943" max="7944" width="17.5703125" customWidth="1"/>
    <col min="7945" max="7947" width="22.7109375" customWidth="1"/>
    <col min="7948" max="7949" width="17.5703125" customWidth="1"/>
    <col min="7950" max="7952" width="22.7109375" customWidth="1"/>
    <col min="7953" max="7953" width="17.5703125" customWidth="1"/>
    <col min="7954" max="7954" width="17.28515625" customWidth="1"/>
    <col min="7955" max="7964" width="0" hidden="1" customWidth="1"/>
    <col min="8193" max="8193" width="6" customWidth="1"/>
    <col min="8194" max="8194" width="42.85546875" customWidth="1"/>
    <col min="8195" max="8195" width="16.5703125" customWidth="1"/>
    <col min="8196" max="8198" width="22.7109375" customWidth="1"/>
    <col min="8199" max="8200" width="17.5703125" customWidth="1"/>
    <col min="8201" max="8203" width="22.7109375" customWidth="1"/>
    <col min="8204" max="8205" width="17.5703125" customWidth="1"/>
    <col min="8206" max="8208" width="22.7109375" customWidth="1"/>
    <col min="8209" max="8209" width="17.5703125" customWidth="1"/>
    <col min="8210" max="8210" width="17.28515625" customWidth="1"/>
    <col min="8211" max="8220" width="0" hidden="1" customWidth="1"/>
    <col min="8449" max="8449" width="6" customWidth="1"/>
    <col min="8450" max="8450" width="42.85546875" customWidth="1"/>
    <col min="8451" max="8451" width="16.5703125" customWidth="1"/>
    <col min="8452" max="8454" width="22.7109375" customWidth="1"/>
    <col min="8455" max="8456" width="17.5703125" customWidth="1"/>
    <col min="8457" max="8459" width="22.7109375" customWidth="1"/>
    <col min="8460" max="8461" width="17.5703125" customWidth="1"/>
    <col min="8462" max="8464" width="22.7109375" customWidth="1"/>
    <col min="8465" max="8465" width="17.5703125" customWidth="1"/>
    <col min="8466" max="8466" width="17.28515625" customWidth="1"/>
    <col min="8467" max="8476" width="0" hidden="1" customWidth="1"/>
    <col min="8705" max="8705" width="6" customWidth="1"/>
    <col min="8706" max="8706" width="42.85546875" customWidth="1"/>
    <col min="8707" max="8707" width="16.5703125" customWidth="1"/>
    <col min="8708" max="8710" width="22.7109375" customWidth="1"/>
    <col min="8711" max="8712" width="17.5703125" customWidth="1"/>
    <col min="8713" max="8715" width="22.7109375" customWidth="1"/>
    <col min="8716" max="8717" width="17.5703125" customWidth="1"/>
    <col min="8718" max="8720" width="22.7109375" customWidth="1"/>
    <col min="8721" max="8721" width="17.5703125" customWidth="1"/>
    <col min="8722" max="8722" width="17.28515625" customWidth="1"/>
    <col min="8723" max="8732" width="0" hidden="1" customWidth="1"/>
    <col min="8961" max="8961" width="6" customWidth="1"/>
    <col min="8962" max="8962" width="42.85546875" customWidth="1"/>
    <col min="8963" max="8963" width="16.5703125" customWidth="1"/>
    <col min="8964" max="8966" width="22.7109375" customWidth="1"/>
    <col min="8967" max="8968" width="17.5703125" customWidth="1"/>
    <col min="8969" max="8971" width="22.7109375" customWidth="1"/>
    <col min="8972" max="8973" width="17.5703125" customWidth="1"/>
    <col min="8974" max="8976" width="22.7109375" customWidth="1"/>
    <col min="8977" max="8977" width="17.5703125" customWidth="1"/>
    <col min="8978" max="8978" width="17.28515625" customWidth="1"/>
    <col min="8979" max="8988" width="0" hidden="1" customWidth="1"/>
    <col min="9217" max="9217" width="6" customWidth="1"/>
    <col min="9218" max="9218" width="42.85546875" customWidth="1"/>
    <col min="9219" max="9219" width="16.5703125" customWidth="1"/>
    <col min="9220" max="9222" width="22.7109375" customWidth="1"/>
    <col min="9223" max="9224" width="17.5703125" customWidth="1"/>
    <col min="9225" max="9227" width="22.7109375" customWidth="1"/>
    <col min="9228" max="9229" width="17.5703125" customWidth="1"/>
    <col min="9230" max="9232" width="22.7109375" customWidth="1"/>
    <col min="9233" max="9233" width="17.5703125" customWidth="1"/>
    <col min="9234" max="9234" width="17.28515625" customWidth="1"/>
    <col min="9235" max="9244" width="0" hidden="1" customWidth="1"/>
    <col min="9473" max="9473" width="6" customWidth="1"/>
    <col min="9474" max="9474" width="42.85546875" customWidth="1"/>
    <col min="9475" max="9475" width="16.5703125" customWidth="1"/>
    <col min="9476" max="9478" width="22.7109375" customWidth="1"/>
    <col min="9479" max="9480" width="17.5703125" customWidth="1"/>
    <col min="9481" max="9483" width="22.7109375" customWidth="1"/>
    <col min="9484" max="9485" width="17.5703125" customWidth="1"/>
    <col min="9486" max="9488" width="22.7109375" customWidth="1"/>
    <col min="9489" max="9489" width="17.5703125" customWidth="1"/>
    <col min="9490" max="9490" width="17.28515625" customWidth="1"/>
    <col min="9491" max="9500" width="0" hidden="1" customWidth="1"/>
    <col min="9729" max="9729" width="6" customWidth="1"/>
    <col min="9730" max="9730" width="42.85546875" customWidth="1"/>
    <col min="9731" max="9731" width="16.5703125" customWidth="1"/>
    <col min="9732" max="9734" width="22.7109375" customWidth="1"/>
    <col min="9735" max="9736" width="17.5703125" customWidth="1"/>
    <col min="9737" max="9739" width="22.7109375" customWidth="1"/>
    <col min="9740" max="9741" width="17.5703125" customWidth="1"/>
    <col min="9742" max="9744" width="22.7109375" customWidth="1"/>
    <col min="9745" max="9745" width="17.5703125" customWidth="1"/>
    <col min="9746" max="9746" width="17.28515625" customWidth="1"/>
    <col min="9747" max="9756" width="0" hidden="1" customWidth="1"/>
    <col min="9985" max="9985" width="6" customWidth="1"/>
    <col min="9986" max="9986" width="42.85546875" customWidth="1"/>
    <col min="9987" max="9987" width="16.5703125" customWidth="1"/>
    <col min="9988" max="9990" width="22.7109375" customWidth="1"/>
    <col min="9991" max="9992" width="17.5703125" customWidth="1"/>
    <col min="9993" max="9995" width="22.7109375" customWidth="1"/>
    <col min="9996" max="9997" width="17.5703125" customWidth="1"/>
    <col min="9998" max="10000" width="22.7109375" customWidth="1"/>
    <col min="10001" max="10001" width="17.5703125" customWidth="1"/>
    <col min="10002" max="10002" width="17.28515625" customWidth="1"/>
    <col min="10003" max="10012" width="0" hidden="1" customWidth="1"/>
    <col min="10241" max="10241" width="6" customWidth="1"/>
    <col min="10242" max="10242" width="42.85546875" customWidth="1"/>
    <col min="10243" max="10243" width="16.5703125" customWidth="1"/>
    <col min="10244" max="10246" width="22.7109375" customWidth="1"/>
    <col min="10247" max="10248" width="17.5703125" customWidth="1"/>
    <col min="10249" max="10251" width="22.7109375" customWidth="1"/>
    <col min="10252" max="10253" width="17.5703125" customWidth="1"/>
    <col min="10254" max="10256" width="22.7109375" customWidth="1"/>
    <col min="10257" max="10257" width="17.5703125" customWidth="1"/>
    <col min="10258" max="10258" width="17.28515625" customWidth="1"/>
    <col min="10259" max="10268" width="0" hidden="1" customWidth="1"/>
    <col min="10497" max="10497" width="6" customWidth="1"/>
    <col min="10498" max="10498" width="42.85546875" customWidth="1"/>
    <col min="10499" max="10499" width="16.5703125" customWidth="1"/>
    <col min="10500" max="10502" width="22.7109375" customWidth="1"/>
    <col min="10503" max="10504" width="17.5703125" customWidth="1"/>
    <col min="10505" max="10507" width="22.7109375" customWidth="1"/>
    <col min="10508" max="10509" width="17.5703125" customWidth="1"/>
    <col min="10510" max="10512" width="22.7109375" customWidth="1"/>
    <col min="10513" max="10513" width="17.5703125" customWidth="1"/>
    <col min="10514" max="10514" width="17.28515625" customWidth="1"/>
    <col min="10515" max="10524" width="0" hidden="1" customWidth="1"/>
    <col min="10753" max="10753" width="6" customWidth="1"/>
    <col min="10754" max="10754" width="42.85546875" customWidth="1"/>
    <col min="10755" max="10755" width="16.5703125" customWidth="1"/>
    <col min="10756" max="10758" width="22.7109375" customWidth="1"/>
    <col min="10759" max="10760" width="17.5703125" customWidth="1"/>
    <col min="10761" max="10763" width="22.7109375" customWidth="1"/>
    <col min="10764" max="10765" width="17.5703125" customWidth="1"/>
    <col min="10766" max="10768" width="22.7109375" customWidth="1"/>
    <col min="10769" max="10769" width="17.5703125" customWidth="1"/>
    <col min="10770" max="10770" width="17.28515625" customWidth="1"/>
    <col min="10771" max="10780" width="0" hidden="1" customWidth="1"/>
    <col min="11009" max="11009" width="6" customWidth="1"/>
    <col min="11010" max="11010" width="42.85546875" customWidth="1"/>
    <col min="11011" max="11011" width="16.5703125" customWidth="1"/>
    <col min="11012" max="11014" width="22.7109375" customWidth="1"/>
    <col min="11015" max="11016" width="17.5703125" customWidth="1"/>
    <col min="11017" max="11019" width="22.7109375" customWidth="1"/>
    <col min="11020" max="11021" width="17.5703125" customWidth="1"/>
    <col min="11022" max="11024" width="22.7109375" customWidth="1"/>
    <col min="11025" max="11025" width="17.5703125" customWidth="1"/>
    <col min="11026" max="11026" width="17.28515625" customWidth="1"/>
    <col min="11027" max="11036" width="0" hidden="1" customWidth="1"/>
    <col min="11265" max="11265" width="6" customWidth="1"/>
    <col min="11266" max="11266" width="42.85546875" customWidth="1"/>
    <col min="11267" max="11267" width="16.5703125" customWidth="1"/>
    <col min="11268" max="11270" width="22.7109375" customWidth="1"/>
    <col min="11271" max="11272" width="17.5703125" customWidth="1"/>
    <col min="11273" max="11275" width="22.7109375" customWidth="1"/>
    <col min="11276" max="11277" width="17.5703125" customWidth="1"/>
    <col min="11278" max="11280" width="22.7109375" customWidth="1"/>
    <col min="11281" max="11281" width="17.5703125" customWidth="1"/>
    <col min="11282" max="11282" width="17.28515625" customWidth="1"/>
    <col min="11283" max="11292" width="0" hidden="1" customWidth="1"/>
    <col min="11521" max="11521" width="6" customWidth="1"/>
    <col min="11522" max="11522" width="42.85546875" customWidth="1"/>
    <col min="11523" max="11523" width="16.5703125" customWidth="1"/>
    <col min="11524" max="11526" width="22.7109375" customWidth="1"/>
    <col min="11527" max="11528" width="17.5703125" customWidth="1"/>
    <col min="11529" max="11531" width="22.7109375" customWidth="1"/>
    <col min="11532" max="11533" width="17.5703125" customWidth="1"/>
    <col min="11534" max="11536" width="22.7109375" customWidth="1"/>
    <col min="11537" max="11537" width="17.5703125" customWidth="1"/>
    <col min="11538" max="11538" width="17.28515625" customWidth="1"/>
    <col min="11539" max="11548" width="0" hidden="1" customWidth="1"/>
    <col min="11777" max="11777" width="6" customWidth="1"/>
    <col min="11778" max="11778" width="42.85546875" customWidth="1"/>
    <col min="11779" max="11779" width="16.5703125" customWidth="1"/>
    <col min="11780" max="11782" width="22.7109375" customWidth="1"/>
    <col min="11783" max="11784" width="17.5703125" customWidth="1"/>
    <col min="11785" max="11787" width="22.7109375" customWidth="1"/>
    <col min="11788" max="11789" width="17.5703125" customWidth="1"/>
    <col min="11790" max="11792" width="22.7109375" customWidth="1"/>
    <col min="11793" max="11793" width="17.5703125" customWidth="1"/>
    <col min="11794" max="11794" width="17.28515625" customWidth="1"/>
    <col min="11795" max="11804" width="0" hidden="1" customWidth="1"/>
    <col min="12033" max="12033" width="6" customWidth="1"/>
    <col min="12034" max="12034" width="42.85546875" customWidth="1"/>
    <col min="12035" max="12035" width="16.5703125" customWidth="1"/>
    <col min="12036" max="12038" width="22.7109375" customWidth="1"/>
    <col min="12039" max="12040" width="17.5703125" customWidth="1"/>
    <col min="12041" max="12043" width="22.7109375" customWidth="1"/>
    <col min="12044" max="12045" width="17.5703125" customWidth="1"/>
    <col min="12046" max="12048" width="22.7109375" customWidth="1"/>
    <col min="12049" max="12049" width="17.5703125" customWidth="1"/>
    <col min="12050" max="12050" width="17.28515625" customWidth="1"/>
    <col min="12051" max="12060" width="0" hidden="1" customWidth="1"/>
    <col min="12289" max="12289" width="6" customWidth="1"/>
    <col min="12290" max="12290" width="42.85546875" customWidth="1"/>
    <col min="12291" max="12291" width="16.5703125" customWidth="1"/>
    <col min="12292" max="12294" width="22.7109375" customWidth="1"/>
    <col min="12295" max="12296" width="17.5703125" customWidth="1"/>
    <col min="12297" max="12299" width="22.7109375" customWidth="1"/>
    <col min="12300" max="12301" width="17.5703125" customWidth="1"/>
    <col min="12302" max="12304" width="22.7109375" customWidth="1"/>
    <col min="12305" max="12305" width="17.5703125" customWidth="1"/>
    <col min="12306" max="12306" width="17.28515625" customWidth="1"/>
    <col min="12307" max="12316" width="0" hidden="1" customWidth="1"/>
    <col min="12545" max="12545" width="6" customWidth="1"/>
    <col min="12546" max="12546" width="42.85546875" customWidth="1"/>
    <col min="12547" max="12547" width="16.5703125" customWidth="1"/>
    <col min="12548" max="12550" width="22.7109375" customWidth="1"/>
    <col min="12551" max="12552" width="17.5703125" customWidth="1"/>
    <col min="12553" max="12555" width="22.7109375" customWidth="1"/>
    <col min="12556" max="12557" width="17.5703125" customWidth="1"/>
    <col min="12558" max="12560" width="22.7109375" customWidth="1"/>
    <col min="12561" max="12561" width="17.5703125" customWidth="1"/>
    <col min="12562" max="12562" width="17.28515625" customWidth="1"/>
    <col min="12563" max="12572" width="0" hidden="1" customWidth="1"/>
    <col min="12801" max="12801" width="6" customWidth="1"/>
    <col min="12802" max="12802" width="42.85546875" customWidth="1"/>
    <col min="12803" max="12803" width="16.5703125" customWidth="1"/>
    <col min="12804" max="12806" width="22.7109375" customWidth="1"/>
    <col min="12807" max="12808" width="17.5703125" customWidth="1"/>
    <col min="12809" max="12811" width="22.7109375" customWidth="1"/>
    <col min="12812" max="12813" width="17.5703125" customWidth="1"/>
    <col min="12814" max="12816" width="22.7109375" customWidth="1"/>
    <col min="12817" max="12817" width="17.5703125" customWidth="1"/>
    <col min="12818" max="12818" width="17.28515625" customWidth="1"/>
    <col min="12819" max="12828" width="0" hidden="1" customWidth="1"/>
    <col min="13057" max="13057" width="6" customWidth="1"/>
    <col min="13058" max="13058" width="42.85546875" customWidth="1"/>
    <col min="13059" max="13059" width="16.5703125" customWidth="1"/>
    <col min="13060" max="13062" width="22.7109375" customWidth="1"/>
    <col min="13063" max="13064" width="17.5703125" customWidth="1"/>
    <col min="13065" max="13067" width="22.7109375" customWidth="1"/>
    <col min="13068" max="13069" width="17.5703125" customWidth="1"/>
    <col min="13070" max="13072" width="22.7109375" customWidth="1"/>
    <col min="13073" max="13073" width="17.5703125" customWidth="1"/>
    <col min="13074" max="13074" width="17.28515625" customWidth="1"/>
    <col min="13075" max="13084" width="0" hidden="1" customWidth="1"/>
    <col min="13313" max="13313" width="6" customWidth="1"/>
    <col min="13314" max="13314" width="42.85546875" customWidth="1"/>
    <col min="13315" max="13315" width="16.5703125" customWidth="1"/>
    <col min="13316" max="13318" width="22.7109375" customWidth="1"/>
    <col min="13319" max="13320" width="17.5703125" customWidth="1"/>
    <col min="13321" max="13323" width="22.7109375" customWidth="1"/>
    <col min="13324" max="13325" width="17.5703125" customWidth="1"/>
    <col min="13326" max="13328" width="22.7109375" customWidth="1"/>
    <col min="13329" max="13329" width="17.5703125" customWidth="1"/>
    <col min="13330" max="13330" width="17.28515625" customWidth="1"/>
    <col min="13331" max="13340" width="0" hidden="1" customWidth="1"/>
    <col min="13569" max="13569" width="6" customWidth="1"/>
    <col min="13570" max="13570" width="42.85546875" customWidth="1"/>
    <col min="13571" max="13571" width="16.5703125" customWidth="1"/>
    <col min="13572" max="13574" width="22.7109375" customWidth="1"/>
    <col min="13575" max="13576" width="17.5703125" customWidth="1"/>
    <col min="13577" max="13579" width="22.7109375" customWidth="1"/>
    <col min="13580" max="13581" width="17.5703125" customWidth="1"/>
    <col min="13582" max="13584" width="22.7109375" customWidth="1"/>
    <col min="13585" max="13585" width="17.5703125" customWidth="1"/>
    <col min="13586" max="13586" width="17.28515625" customWidth="1"/>
    <col min="13587" max="13596" width="0" hidden="1" customWidth="1"/>
    <col min="13825" max="13825" width="6" customWidth="1"/>
    <col min="13826" max="13826" width="42.85546875" customWidth="1"/>
    <col min="13827" max="13827" width="16.5703125" customWidth="1"/>
    <col min="13828" max="13830" width="22.7109375" customWidth="1"/>
    <col min="13831" max="13832" width="17.5703125" customWidth="1"/>
    <col min="13833" max="13835" width="22.7109375" customWidth="1"/>
    <col min="13836" max="13837" width="17.5703125" customWidth="1"/>
    <col min="13838" max="13840" width="22.7109375" customWidth="1"/>
    <col min="13841" max="13841" width="17.5703125" customWidth="1"/>
    <col min="13842" max="13842" width="17.28515625" customWidth="1"/>
    <col min="13843" max="13852" width="0" hidden="1" customWidth="1"/>
    <col min="14081" max="14081" width="6" customWidth="1"/>
    <col min="14082" max="14082" width="42.85546875" customWidth="1"/>
    <col min="14083" max="14083" width="16.5703125" customWidth="1"/>
    <col min="14084" max="14086" width="22.7109375" customWidth="1"/>
    <col min="14087" max="14088" width="17.5703125" customWidth="1"/>
    <col min="14089" max="14091" width="22.7109375" customWidth="1"/>
    <col min="14092" max="14093" width="17.5703125" customWidth="1"/>
    <col min="14094" max="14096" width="22.7109375" customWidth="1"/>
    <col min="14097" max="14097" width="17.5703125" customWidth="1"/>
    <col min="14098" max="14098" width="17.28515625" customWidth="1"/>
    <col min="14099" max="14108" width="0" hidden="1" customWidth="1"/>
    <col min="14337" max="14337" width="6" customWidth="1"/>
    <col min="14338" max="14338" width="42.85546875" customWidth="1"/>
    <col min="14339" max="14339" width="16.5703125" customWidth="1"/>
    <col min="14340" max="14342" width="22.7109375" customWidth="1"/>
    <col min="14343" max="14344" width="17.5703125" customWidth="1"/>
    <col min="14345" max="14347" width="22.7109375" customWidth="1"/>
    <col min="14348" max="14349" width="17.5703125" customWidth="1"/>
    <col min="14350" max="14352" width="22.7109375" customWidth="1"/>
    <col min="14353" max="14353" width="17.5703125" customWidth="1"/>
    <col min="14354" max="14354" width="17.28515625" customWidth="1"/>
    <col min="14355" max="14364" width="0" hidden="1" customWidth="1"/>
    <col min="14593" max="14593" width="6" customWidth="1"/>
    <col min="14594" max="14594" width="42.85546875" customWidth="1"/>
    <col min="14595" max="14595" width="16.5703125" customWidth="1"/>
    <col min="14596" max="14598" width="22.7109375" customWidth="1"/>
    <col min="14599" max="14600" width="17.5703125" customWidth="1"/>
    <col min="14601" max="14603" width="22.7109375" customWidth="1"/>
    <col min="14604" max="14605" width="17.5703125" customWidth="1"/>
    <col min="14606" max="14608" width="22.7109375" customWidth="1"/>
    <col min="14609" max="14609" width="17.5703125" customWidth="1"/>
    <col min="14610" max="14610" width="17.28515625" customWidth="1"/>
    <col min="14611" max="14620" width="0" hidden="1" customWidth="1"/>
    <col min="14849" max="14849" width="6" customWidth="1"/>
    <col min="14850" max="14850" width="42.85546875" customWidth="1"/>
    <col min="14851" max="14851" width="16.5703125" customWidth="1"/>
    <col min="14852" max="14854" width="22.7109375" customWidth="1"/>
    <col min="14855" max="14856" width="17.5703125" customWidth="1"/>
    <col min="14857" max="14859" width="22.7109375" customWidth="1"/>
    <col min="14860" max="14861" width="17.5703125" customWidth="1"/>
    <col min="14862" max="14864" width="22.7109375" customWidth="1"/>
    <col min="14865" max="14865" width="17.5703125" customWidth="1"/>
    <col min="14866" max="14866" width="17.28515625" customWidth="1"/>
    <col min="14867" max="14876" width="0" hidden="1" customWidth="1"/>
    <col min="15105" max="15105" width="6" customWidth="1"/>
    <col min="15106" max="15106" width="42.85546875" customWidth="1"/>
    <col min="15107" max="15107" width="16.5703125" customWidth="1"/>
    <col min="15108" max="15110" width="22.7109375" customWidth="1"/>
    <col min="15111" max="15112" width="17.5703125" customWidth="1"/>
    <col min="15113" max="15115" width="22.7109375" customWidth="1"/>
    <col min="15116" max="15117" width="17.5703125" customWidth="1"/>
    <col min="15118" max="15120" width="22.7109375" customWidth="1"/>
    <col min="15121" max="15121" width="17.5703125" customWidth="1"/>
    <col min="15122" max="15122" width="17.28515625" customWidth="1"/>
    <col min="15123" max="15132" width="0" hidden="1" customWidth="1"/>
    <col min="15361" max="15361" width="6" customWidth="1"/>
    <col min="15362" max="15362" width="42.85546875" customWidth="1"/>
    <col min="15363" max="15363" width="16.5703125" customWidth="1"/>
    <col min="15364" max="15366" width="22.7109375" customWidth="1"/>
    <col min="15367" max="15368" width="17.5703125" customWidth="1"/>
    <col min="15369" max="15371" width="22.7109375" customWidth="1"/>
    <col min="15372" max="15373" width="17.5703125" customWidth="1"/>
    <col min="15374" max="15376" width="22.7109375" customWidth="1"/>
    <col min="15377" max="15377" width="17.5703125" customWidth="1"/>
    <col min="15378" max="15378" width="17.28515625" customWidth="1"/>
    <col min="15379" max="15388" width="0" hidden="1" customWidth="1"/>
    <col min="15617" max="15617" width="6" customWidth="1"/>
    <col min="15618" max="15618" width="42.85546875" customWidth="1"/>
    <col min="15619" max="15619" width="16.5703125" customWidth="1"/>
    <col min="15620" max="15622" width="22.7109375" customWidth="1"/>
    <col min="15623" max="15624" width="17.5703125" customWidth="1"/>
    <col min="15625" max="15627" width="22.7109375" customWidth="1"/>
    <col min="15628" max="15629" width="17.5703125" customWidth="1"/>
    <col min="15630" max="15632" width="22.7109375" customWidth="1"/>
    <col min="15633" max="15633" width="17.5703125" customWidth="1"/>
    <col min="15634" max="15634" width="17.28515625" customWidth="1"/>
    <col min="15635" max="15644" width="0" hidden="1" customWidth="1"/>
    <col min="15873" max="15873" width="6" customWidth="1"/>
    <col min="15874" max="15874" width="42.85546875" customWidth="1"/>
    <col min="15875" max="15875" width="16.5703125" customWidth="1"/>
    <col min="15876" max="15878" width="22.7109375" customWidth="1"/>
    <col min="15879" max="15880" width="17.5703125" customWidth="1"/>
    <col min="15881" max="15883" width="22.7109375" customWidth="1"/>
    <col min="15884" max="15885" width="17.5703125" customWidth="1"/>
    <col min="15886" max="15888" width="22.7109375" customWidth="1"/>
    <col min="15889" max="15889" width="17.5703125" customWidth="1"/>
    <col min="15890" max="15890" width="17.28515625" customWidth="1"/>
    <col min="15891" max="15900" width="0" hidden="1" customWidth="1"/>
    <col min="16129" max="16129" width="6" customWidth="1"/>
    <col min="16130" max="16130" width="42.85546875" customWidth="1"/>
    <col min="16131" max="16131" width="16.5703125" customWidth="1"/>
    <col min="16132" max="16134" width="22.7109375" customWidth="1"/>
    <col min="16135" max="16136" width="17.5703125" customWidth="1"/>
    <col min="16137" max="16139" width="22.7109375" customWidth="1"/>
    <col min="16140" max="16141" width="17.5703125" customWidth="1"/>
    <col min="16142" max="16144" width="22.7109375" customWidth="1"/>
    <col min="16145" max="16145" width="17.5703125" customWidth="1"/>
    <col min="16146" max="16146" width="17.28515625" customWidth="1"/>
    <col min="16147" max="16156" width="0" hidden="1" customWidth="1"/>
  </cols>
  <sheetData>
    <row r="1" spans="1:28" x14ac:dyDescent="0.25">
      <c r="A1" s="95" t="s">
        <v>124</v>
      </c>
      <c r="B1" s="96"/>
      <c r="C1" s="96"/>
      <c r="D1" s="96"/>
      <c r="E1" s="96"/>
      <c r="F1" s="96"/>
      <c r="G1" s="96"/>
      <c r="H1" s="96"/>
      <c r="I1" s="96"/>
      <c r="J1" s="96"/>
      <c r="K1" s="96"/>
      <c r="L1" s="96"/>
    </row>
    <row r="2" spans="1:28" x14ac:dyDescent="0.25">
      <c r="A2" s="23"/>
      <c r="B2" s="23"/>
      <c r="C2" s="23"/>
      <c r="D2" s="23"/>
      <c r="E2" s="23"/>
      <c r="F2" s="23"/>
      <c r="G2" s="23"/>
      <c r="H2" s="23"/>
      <c r="I2" s="23"/>
      <c r="J2" s="23"/>
      <c r="K2" s="23"/>
      <c r="L2" s="23"/>
    </row>
    <row r="3" spans="1:28" x14ac:dyDescent="0.25">
      <c r="A3" s="23"/>
      <c r="B3" s="23"/>
      <c r="C3" s="23"/>
      <c r="D3" s="23"/>
      <c r="E3" s="23"/>
      <c r="F3" s="23"/>
      <c r="G3" s="23"/>
      <c r="H3" s="23"/>
      <c r="I3" s="23"/>
      <c r="J3" s="23"/>
      <c r="K3" s="23"/>
      <c r="L3" s="24" t="s">
        <v>125</v>
      </c>
    </row>
    <row r="4" spans="1:28" x14ac:dyDescent="0.25">
      <c r="A4" s="97" t="s">
        <v>126</v>
      </c>
      <c r="B4" s="97" t="s">
        <v>127</v>
      </c>
      <c r="C4" s="97" t="s">
        <v>128</v>
      </c>
      <c r="D4" s="97" t="s">
        <v>129</v>
      </c>
      <c r="E4" s="100"/>
      <c r="F4" s="100"/>
      <c r="G4" s="100"/>
      <c r="H4" s="100"/>
      <c r="I4" s="100"/>
      <c r="J4" s="100"/>
      <c r="K4" s="100"/>
      <c r="L4" s="100"/>
      <c r="M4" s="100"/>
      <c r="N4" s="100"/>
      <c r="O4" s="100"/>
      <c r="P4" s="100"/>
      <c r="Q4" s="100"/>
      <c r="R4" s="101"/>
      <c r="S4" s="97" t="s">
        <v>130</v>
      </c>
      <c r="T4" s="100"/>
      <c r="U4" s="100"/>
      <c r="V4" s="100"/>
      <c r="W4" s="101"/>
      <c r="X4" s="97" t="s">
        <v>131</v>
      </c>
      <c r="Y4" s="100"/>
      <c r="Z4" s="100"/>
      <c r="AA4" s="100"/>
      <c r="AB4" s="101"/>
    </row>
    <row r="5" spans="1:28" x14ac:dyDescent="0.25">
      <c r="A5" s="98"/>
      <c r="B5" s="98"/>
      <c r="C5" s="98"/>
      <c r="D5" s="97" t="s">
        <v>132</v>
      </c>
      <c r="E5" s="100"/>
      <c r="F5" s="100"/>
      <c r="G5" s="101"/>
      <c r="H5" s="97" t="s">
        <v>133</v>
      </c>
      <c r="I5" s="97" t="s">
        <v>134</v>
      </c>
      <c r="J5" s="100"/>
      <c r="K5" s="100"/>
      <c r="L5" s="100"/>
      <c r="M5" s="101"/>
      <c r="N5" s="97" t="s">
        <v>66</v>
      </c>
      <c r="O5" s="100"/>
      <c r="P5" s="100"/>
      <c r="Q5" s="100"/>
      <c r="R5" s="101"/>
      <c r="S5" s="25"/>
      <c r="T5" s="25"/>
      <c r="U5" s="25"/>
      <c r="V5" s="25"/>
      <c r="W5" s="25"/>
      <c r="X5" s="25"/>
      <c r="Y5" s="25"/>
      <c r="Z5" s="25"/>
      <c r="AA5" s="25"/>
      <c r="AB5" s="25"/>
    </row>
    <row r="6" spans="1:28" ht="153" x14ac:dyDescent="0.25">
      <c r="A6" s="99"/>
      <c r="B6" s="99"/>
      <c r="C6" s="99"/>
      <c r="D6" s="25" t="s">
        <v>135</v>
      </c>
      <c r="E6" s="25" t="s">
        <v>136</v>
      </c>
      <c r="F6" s="25" t="s">
        <v>137</v>
      </c>
      <c r="G6" s="25" t="s">
        <v>138</v>
      </c>
      <c r="H6" s="99"/>
      <c r="I6" s="25" t="s">
        <v>135</v>
      </c>
      <c r="J6" s="25" t="s">
        <v>136</v>
      </c>
      <c r="K6" s="25" t="s">
        <v>137</v>
      </c>
      <c r="L6" s="25" t="s">
        <v>138</v>
      </c>
      <c r="M6" s="25" t="s">
        <v>133</v>
      </c>
      <c r="N6" s="25" t="s">
        <v>135</v>
      </c>
      <c r="O6" s="25" t="s">
        <v>136</v>
      </c>
      <c r="P6" s="25" t="s">
        <v>137</v>
      </c>
      <c r="Q6" s="25" t="s">
        <v>138</v>
      </c>
      <c r="R6" s="25" t="s">
        <v>133</v>
      </c>
      <c r="S6" s="25" t="s">
        <v>139</v>
      </c>
      <c r="T6" s="25" t="s">
        <v>136</v>
      </c>
      <c r="U6" s="25" t="s">
        <v>137</v>
      </c>
      <c r="V6" s="25" t="s">
        <v>138</v>
      </c>
      <c r="W6" s="25" t="s">
        <v>133</v>
      </c>
      <c r="X6" s="25" t="s">
        <v>139</v>
      </c>
      <c r="Y6" s="25" t="s">
        <v>136</v>
      </c>
      <c r="Z6" s="25" t="s">
        <v>137</v>
      </c>
      <c r="AA6" s="25" t="s">
        <v>138</v>
      </c>
      <c r="AB6" s="25" t="s">
        <v>133</v>
      </c>
    </row>
    <row r="7" spans="1:28" x14ac:dyDescent="0.25">
      <c r="A7" s="26" t="s">
        <v>140</v>
      </c>
      <c r="B7" s="26" t="s">
        <v>141</v>
      </c>
      <c r="C7" s="26" t="s">
        <v>142</v>
      </c>
      <c r="D7" s="26" t="s">
        <v>143</v>
      </c>
      <c r="E7" s="26" t="s">
        <v>144</v>
      </c>
      <c r="F7" s="26" t="s">
        <v>145</v>
      </c>
      <c r="G7" s="26" t="s">
        <v>146</v>
      </c>
      <c r="H7" s="26" t="s">
        <v>147</v>
      </c>
      <c r="I7" s="26" t="s">
        <v>148</v>
      </c>
      <c r="J7" s="26" t="s">
        <v>149</v>
      </c>
      <c r="K7" s="26" t="s">
        <v>150</v>
      </c>
      <c r="L7" s="26" t="s">
        <v>151</v>
      </c>
      <c r="M7" s="26" t="s">
        <v>152</v>
      </c>
      <c r="N7" s="26" t="s">
        <v>153</v>
      </c>
      <c r="O7" s="26" t="s">
        <v>154</v>
      </c>
      <c r="P7" s="26" t="s">
        <v>155</v>
      </c>
      <c r="Q7" s="26" t="s">
        <v>156</v>
      </c>
      <c r="R7" s="26" t="s">
        <v>157</v>
      </c>
      <c r="S7" s="26" t="s">
        <v>158</v>
      </c>
      <c r="T7" s="26" t="s">
        <v>159</v>
      </c>
      <c r="U7" s="26" t="s">
        <v>160</v>
      </c>
      <c r="V7" s="26" t="s">
        <v>161</v>
      </c>
      <c r="W7" s="26" t="s">
        <v>162</v>
      </c>
      <c r="X7" s="26" t="s">
        <v>163</v>
      </c>
      <c r="Y7" s="26" t="s">
        <v>164</v>
      </c>
      <c r="Z7" s="26" t="s">
        <v>165</v>
      </c>
      <c r="AA7" s="26" t="s">
        <v>166</v>
      </c>
      <c r="AB7" s="26" t="s">
        <v>167</v>
      </c>
    </row>
    <row r="8" spans="1:28" x14ac:dyDescent="0.25">
      <c r="A8" s="27"/>
      <c r="B8" s="28" t="s">
        <v>168</v>
      </c>
      <c r="C8" s="27"/>
      <c r="D8" s="35">
        <v>454911443.72000003</v>
      </c>
      <c r="E8" s="35">
        <v>76857225.829999998</v>
      </c>
      <c r="F8" s="35">
        <v>20248567.77</v>
      </c>
      <c r="G8" s="35" t="s">
        <v>169</v>
      </c>
      <c r="H8" s="35">
        <v>531768669.55000001</v>
      </c>
      <c r="I8" s="35">
        <v>97557788.989999995</v>
      </c>
      <c r="J8" s="35">
        <v>25497758.859999999</v>
      </c>
      <c r="K8" s="35">
        <v>3248860.61</v>
      </c>
      <c r="L8" s="35" t="s">
        <v>169</v>
      </c>
      <c r="M8" s="35">
        <v>123055547.84999999</v>
      </c>
      <c r="N8" s="35">
        <v>21.45</v>
      </c>
      <c r="O8" s="35">
        <v>33.18</v>
      </c>
      <c r="P8" s="35">
        <v>16.04</v>
      </c>
      <c r="Q8" s="35">
        <v>0</v>
      </c>
      <c r="R8" s="35">
        <v>23.14</v>
      </c>
      <c r="S8" s="29">
        <v>14053300</v>
      </c>
      <c r="T8" s="29">
        <v>51274100</v>
      </c>
      <c r="U8" s="29">
        <v>2279100</v>
      </c>
      <c r="V8" s="29" t="s">
        <v>169</v>
      </c>
      <c r="W8" s="29">
        <v>65327400</v>
      </c>
      <c r="X8" s="29">
        <v>14053300</v>
      </c>
      <c r="Y8" s="29">
        <v>51274100</v>
      </c>
      <c r="Z8" s="29">
        <v>2279100</v>
      </c>
      <c r="AA8" s="29" t="s">
        <v>169</v>
      </c>
      <c r="AB8" s="29">
        <v>65327400</v>
      </c>
    </row>
    <row r="9" spans="1:28" x14ac:dyDescent="0.25">
      <c r="A9" s="30" t="s">
        <v>170</v>
      </c>
      <c r="B9" s="31" t="s">
        <v>171</v>
      </c>
      <c r="C9" s="27"/>
      <c r="D9" s="29" t="s">
        <v>169</v>
      </c>
      <c r="E9" s="29" t="s">
        <v>169</v>
      </c>
      <c r="F9" s="29" t="s">
        <v>169</v>
      </c>
      <c r="G9" s="29" t="s">
        <v>169</v>
      </c>
      <c r="H9" s="35" t="s">
        <v>169</v>
      </c>
      <c r="I9" s="29" t="s">
        <v>169</v>
      </c>
      <c r="J9" s="29" t="s">
        <v>169</v>
      </c>
      <c r="K9" s="29" t="s">
        <v>169</v>
      </c>
      <c r="L9" s="29" t="s">
        <v>169</v>
      </c>
      <c r="M9" s="35" t="s">
        <v>169</v>
      </c>
      <c r="N9" s="29">
        <v>0</v>
      </c>
      <c r="O9" s="29">
        <v>0</v>
      </c>
      <c r="P9" s="29">
        <v>0</v>
      </c>
      <c r="Q9" s="29">
        <v>0</v>
      </c>
      <c r="R9" s="29">
        <v>0</v>
      </c>
      <c r="S9" s="29" t="s">
        <v>169</v>
      </c>
      <c r="T9" s="29" t="s">
        <v>169</v>
      </c>
      <c r="U9" s="29" t="s">
        <v>169</v>
      </c>
      <c r="V9" s="29" t="s">
        <v>169</v>
      </c>
      <c r="W9" s="29" t="s">
        <v>169</v>
      </c>
      <c r="X9" s="29" t="s">
        <v>169</v>
      </c>
      <c r="Y9" s="29" t="s">
        <v>169</v>
      </c>
      <c r="Z9" s="29" t="s">
        <v>169</v>
      </c>
      <c r="AA9" s="29" t="s">
        <v>169</v>
      </c>
      <c r="AB9" s="29" t="s">
        <v>169</v>
      </c>
    </row>
    <row r="10" spans="1:28" x14ac:dyDescent="0.25">
      <c r="A10" s="27"/>
      <c r="B10" s="27"/>
      <c r="C10" s="27"/>
      <c r="D10" s="29" t="s">
        <v>169</v>
      </c>
      <c r="E10" s="29" t="s">
        <v>169</v>
      </c>
      <c r="F10" s="29" t="s">
        <v>169</v>
      </c>
      <c r="G10" s="29" t="s">
        <v>169</v>
      </c>
      <c r="H10" s="35" t="s">
        <v>169</v>
      </c>
      <c r="I10" s="29" t="s">
        <v>169</v>
      </c>
      <c r="J10" s="29" t="s">
        <v>169</v>
      </c>
      <c r="K10" s="29" t="s">
        <v>169</v>
      </c>
      <c r="L10" s="29" t="s">
        <v>169</v>
      </c>
      <c r="M10" s="35" t="s">
        <v>169</v>
      </c>
      <c r="N10" s="29" t="s">
        <v>169</v>
      </c>
      <c r="O10" s="29" t="s">
        <v>169</v>
      </c>
      <c r="P10" s="29" t="s">
        <v>169</v>
      </c>
      <c r="Q10" s="29" t="s">
        <v>169</v>
      </c>
      <c r="R10" s="29" t="s">
        <v>169</v>
      </c>
      <c r="S10" s="29" t="s">
        <v>169</v>
      </c>
      <c r="T10" s="29" t="s">
        <v>169</v>
      </c>
      <c r="U10" s="29" t="s">
        <v>169</v>
      </c>
      <c r="V10" s="29" t="s">
        <v>169</v>
      </c>
      <c r="W10" s="29" t="s">
        <v>169</v>
      </c>
      <c r="X10" s="29" t="s">
        <v>169</v>
      </c>
      <c r="Y10" s="29" t="s">
        <v>169</v>
      </c>
      <c r="Z10" s="29" t="s">
        <v>169</v>
      </c>
      <c r="AA10" s="29" t="s">
        <v>169</v>
      </c>
      <c r="AB10" s="29" t="s">
        <v>169</v>
      </c>
    </row>
    <row r="11" spans="1:28" x14ac:dyDescent="0.25">
      <c r="A11" s="30" t="s">
        <v>172</v>
      </c>
      <c r="B11" s="31" t="s">
        <v>174</v>
      </c>
      <c r="C11" s="27"/>
      <c r="D11" s="29">
        <v>1749495</v>
      </c>
      <c r="E11" s="29">
        <v>50627900</v>
      </c>
      <c r="F11" s="29">
        <v>141850.95000000001</v>
      </c>
      <c r="G11" s="29" t="s">
        <v>169</v>
      </c>
      <c r="H11" s="35">
        <v>52377395</v>
      </c>
      <c r="I11" s="29">
        <v>0</v>
      </c>
      <c r="J11" s="29">
        <v>17784281.449999999</v>
      </c>
      <c r="K11" s="29" t="s">
        <v>169</v>
      </c>
      <c r="L11" s="29" t="s">
        <v>169</v>
      </c>
      <c r="M11" s="35">
        <v>17784281.449999999</v>
      </c>
      <c r="N11" s="29">
        <v>0</v>
      </c>
      <c r="O11" s="29">
        <v>35.130000000000003</v>
      </c>
      <c r="P11" s="29">
        <v>0</v>
      </c>
      <c r="Q11" s="29">
        <v>0</v>
      </c>
      <c r="R11" s="29">
        <v>33.950000000000003</v>
      </c>
      <c r="S11" s="29" t="s">
        <v>169</v>
      </c>
      <c r="T11" s="29">
        <v>48635600</v>
      </c>
      <c r="U11" s="29" t="s">
        <v>169</v>
      </c>
      <c r="V11" s="29" t="s">
        <v>169</v>
      </c>
      <c r="W11" s="29">
        <v>48635600</v>
      </c>
      <c r="X11" s="29" t="s">
        <v>169</v>
      </c>
      <c r="Y11" s="29">
        <v>48635600</v>
      </c>
      <c r="Z11" s="29" t="s">
        <v>169</v>
      </c>
      <c r="AA11" s="29" t="s">
        <v>169</v>
      </c>
      <c r="AB11" s="29">
        <v>48635600</v>
      </c>
    </row>
    <row r="12" spans="1:28" x14ac:dyDescent="0.25">
      <c r="A12" s="27"/>
      <c r="B12" s="27" t="s">
        <v>175</v>
      </c>
      <c r="C12" s="26" t="s">
        <v>176</v>
      </c>
      <c r="D12" s="29" t="s">
        <v>169</v>
      </c>
      <c r="E12" s="29" t="s">
        <v>169</v>
      </c>
      <c r="F12" s="29" t="s">
        <v>169</v>
      </c>
      <c r="G12" s="29" t="s">
        <v>169</v>
      </c>
      <c r="H12" s="35" t="s">
        <v>169</v>
      </c>
      <c r="I12" s="29" t="s">
        <v>169</v>
      </c>
      <c r="J12" s="29" t="s">
        <v>169</v>
      </c>
      <c r="K12" s="29" t="s">
        <v>169</v>
      </c>
      <c r="L12" s="29" t="s">
        <v>169</v>
      </c>
      <c r="M12" s="35" t="s">
        <v>169</v>
      </c>
      <c r="N12" s="29">
        <v>0</v>
      </c>
      <c r="O12" s="29">
        <v>0</v>
      </c>
      <c r="P12" s="29">
        <v>0</v>
      </c>
      <c r="Q12" s="29">
        <v>0</v>
      </c>
      <c r="R12" s="29">
        <v>0</v>
      </c>
      <c r="S12" s="29" t="s">
        <v>169</v>
      </c>
      <c r="T12" s="29" t="s">
        <v>169</v>
      </c>
      <c r="U12" s="29" t="s">
        <v>169</v>
      </c>
      <c r="V12" s="29" t="s">
        <v>169</v>
      </c>
      <c r="W12" s="29" t="s">
        <v>169</v>
      </c>
      <c r="X12" s="29" t="s">
        <v>169</v>
      </c>
      <c r="Y12" s="29" t="s">
        <v>169</v>
      </c>
      <c r="Z12" s="29" t="s">
        <v>169</v>
      </c>
      <c r="AA12" s="29" t="s">
        <v>169</v>
      </c>
      <c r="AB12" s="29" t="s">
        <v>169</v>
      </c>
    </row>
    <row r="13" spans="1:28" x14ac:dyDescent="0.25">
      <c r="A13" s="27"/>
      <c r="B13" s="27" t="s">
        <v>177</v>
      </c>
      <c r="C13" s="26" t="s">
        <v>178</v>
      </c>
      <c r="D13" s="29">
        <v>1749495</v>
      </c>
      <c r="E13" s="29">
        <v>48457000</v>
      </c>
      <c r="F13" s="29">
        <v>141850.95000000001</v>
      </c>
      <c r="G13" s="29" t="s">
        <v>169</v>
      </c>
      <c r="H13" s="35">
        <v>50206495</v>
      </c>
      <c r="I13" s="29">
        <v>0</v>
      </c>
      <c r="J13" s="29">
        <v>17411324.25</v>
      </c>
      <c r="K13" s="29" t="s">
        <v>169</v>
      </c>
      <c r="L13" s="29" t="s">
        <v>169</v>
      </c>
      <c r="M13" s="35">
        <v>17411324.25</v>
      </c>
      <c r="N13" s="29">
        <v>0</v>
      </c>
      <c r="O13" s="29">
        <v>35.93</v>
      </c>
      <c r="P13" s="29">
        <v>0</v>
      </c>
      <c r="Q13" s="29">
        <v>0</v>
      </c>
      <c r="R13" s="29">
        <v>34.68</v>
      </c>
      <c r="S13" s="29" t="s">
        <v>169</v>
      </c>
      <c r="T13" s="29">
        <v>47245600</v>
      </c>
      <c r="U13" s="29" t="s">
        <v>169</v>
      </c>
      <c r="V13" s="29" t="s">
        <v>169</v>
      </c>
      <c r="W13" s="29">
        <v>47245600</v>
      </c>
      <c r="X13" s="29" t="s">
        <v>169</v>
      </c>
      <c r="Y13" s="29">
        <v>47245600</v>
      </c>
      <c r="Z13" s="29" t="s">
        <v>169</v>
      </c>
      <c r="AA13" s="29" t="s">
        <v>169</v>
      </c>
      <c r="AB13" s="29">
        <v>47245600</v>
      </c>
    </row>
    <row r="14" spans="1:28" ht="26.25" x14ac:dyDescent="0.25">
      <c r="A14" s="27"/>
      <c r="B14" s="27" t="s">
        <v>179</v>
      </c>
      <c r="C14" s="26" t="s">
        <v>180</v>
      </c>
      <c r="D14" s="29" t="s">
        <v>169</v>
      </c>
      <c r="E14" s="29">
        <v>637900</v>
      </c>
      <c r="F14" s="29" t="s">
        <v>169</v>
      </c>
      <c r="G14" s="29" t="s">
        <v>169</v>
      </c>
      <c r="H14" s="35">
        <v>637900</v>
      </c>
      <c r="I14" s="29" t="s">
        <v>169</v>
      </c>
      <c r="J14" s="29">
        <v>95332</v>
      </c>
      <c r="K14" s="29" t="s">
        <v>169</v>
      </c>
      <c r="L14" s="29" t="s">
        <v>169</v>
      </c>
      <c r="M14" s="35">
        <v>95332</v>
      </c>
      <c r="N14" s="29">
        <v>0</v>
      </c>
      <c r="O14" s="29">
        <v>14.94</v>
      </c>
      <c r="P14" s="29">
        <v>0</v>
      </c>
      <c r="Q14" s="29">
        <v>0</v>
      </c>
      <c r="R14" s="29">
        <v>14.94</v>
      </c>
      <c r="S14" s="29" t="s">
        <v>169</v>
      </c>
      <c r="T14" s="29">
        <v>950000</v>
      </c>
      <c r="U14" s="29" t="s">
        <v>169</v>
      </c>
      <c r="V14" s="29" t="s">
        <v>169</v>
      </c>
      <c r="W14" s="29">
        <v>950000</v>
      </c>
      <c r="X14" s="29" t="s">
        <v>169</v>
      </c>
      <c r="Y14" s="29">
        <v>950000</v>
      </c>
      <c r="Z14" s="29" t="s">
        <v>169</v>
      </c>
      <c r="AA14" s="29" t="s">
        <v>169</v>
      </c>
      <c r="AB14" s="29">
        <v>950000</v>
      </c>
    </row>
    <row r="15" spans="1:28" x14ac:dyDescent="0.25">
      <c r="A15" s="27"/>
      <c r="B15" s="27" t="s">
        <v>181</v>
      </c>
      <c r="C15" s="26" t="s">
        <v>182</v>
      </c>
      <c r="D15" s="29" t="s">
        <v>169</v>
      </c>
      <c r="E15" s="29">
        <v>1228000</v>
      </c>
      <c r="F15" s="29" t="s">
        <v>169</v>
      </c>
      <c r="G15" s="29" t="s">
        <v>169</v>
      </c>
      <c r="H15" s="35">
        <v>1228000</v>
      </c>
      <c r="I15" s="29" t="s">
        <v>169</v>
      </c>
      <c r="J15" s="29">
        <v>252625.2</v>
      </c>
      <c r="K15" s="29" t="s">
        <v>169</v>
      </c>
      <c r="L15" s="29" t="s">
        <v>169</v>
      </c>
      <c r="M15" s="35">
        <v>252625.2</v>
      </c>
      <c r="N15" s="29">
        <v>0</v>
      </c>
      <c r="O15" s="29">
        <v>20.57</v>
      </c>
      <c r="P15" s="29">
        <v>0</v>
      </c>
      <c r="Q15" s="29">
        <v>0</v>
      </c>
      <c r="R15" s="29">
        <v>20.57</v>
      </c>
      <c r="S15" s="29" t="s">
        <v>169</v>
      </c>
      <c r="T15" s="29">
        <v>150000</v>
      </c>
      <c r="U15" s="29" t="s">
        <v>169</v>
      </c>
      <c r="V15" s="29" t="s">
        <v>169</v>
      </c>
      <c r="W15" s="29">
        <v>150000</v>
      </c>
      <c r="X15" s="29" t="s">
        <v>169</v>
      </c>
      <c r="Y15" s="29">
        <v>150000</v>
      </c>
      <c r="Z15" s="29" t="s">
        <v>169</v>
      </c>
      <c r="AA15" s="29" t="s">
        <v>169</v>
      </c>
      <c r="AB15" s="29">
        <v>150000</v>
      </c>
    </row>
    <row r="16" spans="1:28" x14ac:dyDescent="0.25">
      <c r="A16" s="27"/>
      <c r="B16" s="27" t="s">
        <v>183</v>
      </c>
      <c r="C16" s="26" t="s">
        <v>184</v>
      </c>
      <c r="D16" s="29" t="s">
        <v>169</v>
      </c>
      <c r="E16" s="29">
        <v>305000</v>
      </c>
      <c r="F16" s="29" t="s">
        <v>169</v>
      </c>
      <c r="G16" s="29" t="s">
        <v>169</v>
      </c>
      <c r="H16" s="35">
        <v>305000</v>
      </c>
      <c r="I16" s="29" t="s">
        <v>169</v>
      </c>
      <c r="J16" s="29">
        <v>25000</v>
      </c>
      <c r="K16" s="29" t="s">
        <v>169</v>
      </c>
      <c r="L16" s="29" t="s">
        <v>169</v>
      </c>
      <c r="M16" s="35">
        <v>25000</v>
      </c>
      <c r="N16" s="29">
        <v>0</v>
      </c>
      <c r="O16" s="29">
        <v>8.1999999999999993</v>
      </c>
      <c r="P16" s="29">
        <v>0</v>
      </c>
      <c r="Q16" s="29">
        <v>0</v>
      </c>
      <c r="R16" s="29">
        <v>8.1999999999999993</v>
      </c>
      <c r="S16" s="29" t="s">
        <v>169</v>
      </c>
      <c r="T16" s="29">
        <v>290000</v>
      </c>
      <c r="U16" s="29" t="s">
        <v>169</v>
      </c>
      <c r="V16" s="29" t="s">
        <v>169</v>
      </c>
      <c r="W16" s="29">
        <v>290000</v>
      </c>
      <c r="X16" s="29" t="s">
        <v>169</v>
      </c>
      <c r="Y16" s="29">
        <v>290000</v>
      </c>
      <c r="Z16" s="29" t="s">
        <v>169</v>
      </c>
      <c r="AA16" s="29" t="s">
        <v>169</v>
      </c>
      <c r="AB16" s="29">
        <v>290000</v>
      </c>
    </row>
    <row r="17" spans="1:28" ht="27" x14ac:dyDescent="0.25">
      <c r="A17" s="30" t="s">
        <v>173</v>
      </c>
      <c r="B17" s="31" t="s">
        <v>186</v>
      </c>
      <c r="C17" s="27"/>
      <c r="D17" s="29">
        <v>450269048.72000003</v>
      </c>
      <c r="E17" s="29">
        <v>25717667.829999998</v>
      </c>
      <c r="F17" s="29">
        <v>19954458.82</v>
      </c>
      <c r="G17" s="29" t="s">
        <v>169</v>
      </c>
      <c r="H17" s="35">
        <v>475986716.55000001</v>
      </c>
      <c r="I17" s="29">
        <v>97557788.989999995</v>
      </c>
      <c r="J17" s="29">
        <v>7713477.4100000001</v>
      </c>
      <c r="K17" s="29">
        <v>3248860.61</v>
      </c>
      <c r="L17" s="29" t="s">
        <v>169</v>
      </c>
      <c r="M17" s="35">
        <v>105271266.40000001</v>
      </c>
      <c r="N17" s="29">
        <v>21.67</v>
      </c>
      <c r="O17" s="29">
        <v>29.99</v>
      </c>
      <c r="P17" s="29">
        <v>16.28</v>
      </c>
      <c r="Q17" s="29">
        <v>0</v>
      </c>
      <c r="R17" s="29">
        <v>22.12</v>
      </c>
      <c r="S17" s="29">
        <v>11149800</v>
      </c>
      <c r="T17" s="29">
        <v>1967600</v>
      </c>
      <c r="U17" s="29">
        <v>1967600</v>
      </c>
      <c r="V17" s="29" t="s">
        <v>169</v>
      </c>
      <c r="W17" s="29">
        <v>13117400</v>
      </c>
      <c r="X17" s="29">
        <v>11149800</v>
      </c>
      <c r="Y17" s="29">
        <v>1967600</v>
      </c>
      <c r="Z17" s="29">
        <v>1967600</v>
      </c>
      <c r="AA17" s="29" t="s">
        <v>169</v>
      </c>
      <c r="AB17" s="29">
        <v>13117400</v>
      </c>
    </row>
    <row r="18" spans="1:28" ht="26.25" x14ac:dyDescent="0.25">
      <c r="A18" s="27"/>
      <c r="B18" s="27" t="s">
        <v>187</v>
      </c>
      <c r="C18" s="26" t="s">
        <v>188</v>
      </c>
      <c r="D18" s="29">
        <v>23451748.719999999</v>
      </c>
      <c r="E18" s="29">
        <v>4139258.82</v>
      </c>
      <c r="F18" s="29">
        <v>4139258.82</v>
      </c>
      <c r="G18" s="29" t="s">
        <v>169</v>
      </c>
      <c r="H18" s="35">
        <v>27591007.539999999</v>
      </c>
      <c r="I18" s="29" t="s">
        <v>169</v>
      </c>
      <c r="J18" s="29" t="s">
        <v>169</v>
      </c>
      <c r="K18" s="29" t="s">
        <v>169</v>
      </c>
      <c r="L18" s="29" t="s">
        <v>169</v>
      </c>
      <c r="M18" s="35" t="s">
        <v>169</v>
      </c>
      <c r="N18" s="29">
        <v>0</v>
      </c>
      <c r="O18" s="29">
        <v>0</v>
      </c>
      <c r="P18" s="29">
        <v>0</v>
      </c>
      <c r="Q18" s="29">
        <v>0</v>
      </c>
      <c r="R18" s="29">
        <v>0</v>
      </c>
      <c r="S18" s="29">
        <v>11149800</v>
      </c>
      <c r="T18" s="29">
        <v>1967600</v>
      </c>
      <c r="U18" s="29">
        <v>1967600</v>
      </c>
      <c r="V18" s="29" t="s">
        <v>169</v>
      </c>
      <c r="W18" s="29">
        <v>13117400</v>
      </c>
      <c r="X18" s="29">
        <v>11149800</v>
      </c>
      <c r="Y18" s="29">
        <v>1967600</v>
      </c>
      <c r="Z18" s="29">
        <v>1967600</v>
      </c>
      <c r="AA18" s="29" t="s">
        <v>169</v>
      </c>
      <c r="AB18" s="29">
        <v>13117400</v>
      </c>
    </row>
    <row r="19" spans="1:28" x14ac:dyDescent="0.25">
      <c r="A19" s="27"/>
      <c r="B19" s="27" t="s">
        <v>189</v>
      </c>
      <c r="C19" s="26" t="s">
        <v>190</v>
      </c>
      <c r="D19" s="29">
        <v>426817300</v>
      </c>
      <c r="E19" s="29">
        <v>21578409.010000002</v>
      </c>
      <c r="F19" s="29">
        <v>15815200</v>
      </c>
      <c r="G19" s="29" t="s">
        <v>169</v>
      </c>
      <c r="H19" s="35">
        <v>448395709.00999999</v>
      </c>
      <c r="I19" s="29">
        <v>97557788.989999995</v>
      </c>
      <c r="J19" s="29">
        <v>7713477.4100000001</v>
      </c>
      <c r="K19" s="29">
        <v>3248860.61</v>
      </c>
      <c r="L19" s="29" t="s">
        <v>169</v>
      </c>
      <c r="M19" s="35">
        <v>105271266.40000001</v>
      </c>
      <c r="N19" s="29">
        <v>22.86</v>
      </c>
      <c r="O19" s="29">
        <v>35.75</v>
      </c>
      <c r="P19" s="29">
        <v>20.54</v>
      </c>
      <c r="Q19" s="29">
        <v>0</v>
      </c>
      <c r="R19" s="29">
        <v>23.48</v>
      </c>
      <c r="S19" s="29" t="s">
        <v>169</v>
      </c>
      <c r="T19" s="29" t="s">
        <v>169</v>
      </c>
      <c r="U19" s="29" t="s">
        <v>169</v>
      </c>
      <c r="V19" s="29" t="s">
        <v>169</v>
      </c>
      <c r="W19" s="29" t="s">
        <v>169</v>
      </c>
      <c r="X19" s="29" t="s">
        <v>169</v>
      </c>
      <c r="Y19" s="29" t="s">
        <v>169</v>
      </c>
      <c r="Z19" s="29" t="s">
        <v>169</v>
      </c>
      <c r="AA19" s="29" t="s">
        <v>169</v>
      </c>
      <c r="AB19" s="29" t="s">
        <v>169</v>
      </c>
    </row>
    <row r="20" spans="1:28" x14ac:dyDescent="0.25">
      <c r="A20" s="30" t="s">
        <v>185</v>
      </c>
      <c r="B20" s="31" t="s">
        <v>192</v>
      </c>
      <c r="C20" s="27"/>
      <c r="D20" s="29" t="s">
        <v>169</v>
      </c>
      <c r="E20" s="29" t="s">
        <v>169</v>
      </c>
      <c r="F20" s="29" t="s">
        <v>169</v>
      </c>
      <c r="G20" s="29" t="s">
        <v>169</v>
      </c>
      <c r="H20" s="35" t="s">
        <v>169</v>
      </c>
      <c r="I20" s="29" t="s">
        <v>169</v>
      </c>
      <c r="J20" s="29" t="s">
        <v>169</v>
      </c>
      <c r="K20" s="29" t="s">
        <v>169</v>
      </c>
      <c r="L20" s="29" t="s">
        <v>169</v>
      </c>
      <c r="M20" s="35" t="s">
        <v>169</v>
      </c>
      <c r="N20" s="29">
        <v>0</v>
      </c>
      <c r="O20" s="29">
        <v>0</v>
      </c>
      <c r="P20" s="29">
        <v>0</v>
      </c>
      <c r="Q20" s="29">
        <v>0</v>
      </c>
      <c r="R20" s="29">
        <v>0</v>
      </c>
      <c r="S20" s="29" t="s">
        <v>169</v>
      </c>
      <c r="T20" s="29" t="s">
        <v>169</v>
      </c>
      <c r="U20" s="29" t="s">
        <v>169</v>
      </c>
      <c r="V20" s="29" t="s">
        <v>169</v>
      </c>
      <c r="W20" s="29" t="s">
        <v>169</v>
      </c>
      <c r="X20" s="29" t="s">
        <v>169</v>
      </c>
      <c r="Y20" s="29" t="s">
        <v>169</v>
      </c>
      <c r="Z20" s="29" t="s">
        <v>169</v>
      </c>
      <c r="AA20" s="29" t="s">
        <v>169</v>
      </c>
      <c r="AB20" s="29" t="s">
        <v>169</v>
      </c>
    </row>
    <row r="21" spans="1:28" x14ac:dyDescent="0.25">
      <c r="A21" s="27"/>
      <c r="B21" s="27"/>
      <c r="C21" s="27"/>
      <c r="D21" s="29" t="s">
        <v>169</v>
      </c>
      <c r="E21" s="29" t="s">
        <v>169</v>
      </c>
      <c r="F21" s="29" t="s">
        <v>169</v>
      </c>
      <c r="G21" s="29" t="s">
        <v>169</v>
      </c>
      <c r="H21" s="35" t="s">
        <v>169</v>
      </c>
      <c r="I21" s="29" t="s">
        <v>169</v>
      </c>
      <c r="J21" s="29" t="s">
        <v>169</v>
      </c>
      <c r="K21" s="29" t="s">
        <v>169</v>
      </c>
      <c r="L21" s="29" t="s">
        <v>169</v>
      </c>
      <c r="M21" s="35" t="s">
        <v>169</v>
      </c>
      <c r="N21" s="29" t="s">
        <v>169</v>
      </c>
      <c r="O21" s="29" t="s">
        <v>169</v>
      </c>
      <c r="P21" s="29" t="s">
        <v>169</v>
      </c>
      <c r="Q21" s="29" t="s">
        <v>169</v>
      </c>
      <c r="R21" s="29" t="s">
        <v>169</v>
      </c>
      <c r="S21" s="29" t="s">
        <v>169</v>
      </c>
      <c r="T21" s="29" t="s">
        <v>169</v>
      </c>
      <c r="U21" s="29" t="s">
        <v>169</v>
      </c>
      <c r="V21" s="29" t="s">
        <v>169</v>
      </c>
      <c r="W21" s="29" t="s">
        <v>169</v>
      </c>
      <c r="X21" s="29" t="s">
        <v>169</v>
      </c>
      <c r="Y21" s="29" t="s">
        <v>169</v>
      </c>
      <c r="Z21" s="29" t="s">
        <v>169</v>
      </c>
      <c r="AA21" s="29" t="s">
        <v>169</v>
      </c>
      <c r="AB21" s="29" t="s">
        <v>169</v>
      </c>
    </row>
    <row r="22" spans="1:28" ht="54" x14ac:dyDescent="0.25">
      <c r="A22" s="30" t="s">
        <v>191</v>
      </c>
      <c r="B22" s="31" t="s">
        <v>193</v>
      </c>
      <c r="C22" s="27"/>
      <c r="D22" s="29">
        <v>2713500</v>
      </c>
      <c r="E22" s="29">
        <v>142816</v>
      </c>
      <c r="F22" s="29">
        <v>142816</v>
      </c>
      <c r="G22" s="29" t="s">
        <v>169</v>
      </c>
      <c r="H22" s="35">
        <v>2856316</v>
      </c>
      <c r="I22" s="29" t="s">
        <v>169</v>
      </c>
      <c r="J22" s="29" t="s">
        <v>169</v>
      </c>
      <c r="K22" s="29" t="s">
        <v>169</v>
      </c>
      <c r="L22" s="29" t="s">
        <v>169</v>
      </c>
      <c r="M22" s="35" t="s">
        <v>169</v>
      </c>
      <c r="N22" s="29">
        <v>0</v>
      </c>
      <c r="O22" s="29">
        <v>0</v>
      </c>
      <c r="P22" s="29">
        <v>0</v>
      </c>
      <c r="Q22" s="29">
        <v>0</v>
      </c>
      <c r="R22" s="29">
        <v>0</v>
      </c>
      <c r="S22" s="29">
        <v>2713500</v>
      </c>
      <c r="T22" s="29">
        <v>301500</v>
      </c>
      <c r="U22" s="29">
        <v>301500</v>
      </c>
      <c r="V22" s="29" t="s">
        <v>169</v>
      </c>
      <c r="W22" s="29">
        <v>3015000</v>
      </c>
      <c r="X22" s="29">
        <v>2713500</v>
      </c>
      <c r="Y22" s="29">
        <v>301500</v>
      </c>
      <c r="Z22" s="29">
        <v>301500</v>
      </c>
      <c r="AA22" s="29" t="s">
        <v>169</v>
      </c>
      <c r="AB22" s="29">
        <v>3015000</v>
      </c>
    </row>
    <row r="23" spans="1:28" ht="26.25" x14ac:dyDescent="0.25">
      <c r="A23" s="27"/>
      <c r="B23" s="27" t="s">
        <v>194</v>
      </c>
      <c r="C23" s="26" t="s">
        <v>195</v>
      </c>
      <c r="D23" s="29">
        <v>2713500</v>
      </c>
      <c r="E23" s="29">
        <v>142816</v>
      </c>
      <c r="F23" s="29">
        <v>142816</v>
      </c>
      <c r="G23" s="29" t="s">
        <v>169</v>
      </c>
      <c r="H23" s="35">
        <v>2856316</v>
      </c>
      <c r="I23" s="29" t="s">
        <v>169</v>
      </c>
      <c r="J23" s="29" t="s">
        <v>169</v>
      </c>
      <c r="K23" s="29" t="s">
        <v>169</v>
      </c>
      <c r="L23" s="29" t="s">
        <v>169</v>
      </c>
      <c r="M23" s="35" t="s">
        <v>169</v>
      </c>
      <c r="N23" s="29">
        <v>0</v>
      </c>
      <c r="O23" s="29">
        <v>0</v>
      </c>
      <c r="P23" s="29">
        <v>0</v>
      </c>
      <c r="Q23" s="29">
        <v>0</v>
      </c>
      <c r="R23" s="29">
        <v>0</v>
      </c>
      <c r="S23" s="29">
        <v>2713500</v>
      </c>
      <c r="T23" s="29">
        <v>301500</v>
      </c>
      <c r="U23" s="29">
        <v>301500</v>
      </c>
      <c r="V23" s="29" t="s">
        <v>169</v>
      </c>
      <c r="W23" s="29">
        <v>3015000</v>
      </c>
      <c r="X23" s="29">
        <v>2713500</v>
      </c>
      <c r="Y23" s="29">
        <v>301500</v>
      </c>
      <c r="Z23" s="29">
        <v>301500</v>
      </c>
      <c r="AA23" s="29" t="s">
        <v>169</v>
      </c>
      <c r="AB23" s="29">
        <v>3015000</v>
      </c>
    </row>
    <row r="24" spans="1:28" x14ac:dyDescent="0.25">
      <c r="A24" s="30" t="s">
        <v>206</v>
      </c>
      <c r="B24" s="31" t="s">
        <v>196</v>
      </c>
      <c r="C24" s="27"/>
      <c r="D24" s="29">
        <v>179400</v>
      </c>
      <c r="E24" s="29">
        <v>368842</v>
      </c>
      <c r="F24" s="29">
        <v>9442</v>
      </c>
      <c r="G24" s="29" t="s">
        <v>169</v>
      </c>
      <c r="H24" s="35">
        <v>548242</v>
      </c>
      <c r="I24" s="29" t="s">
        <v>169</v>
      </c>
      <c r="J24" s="29" t="s">
        <v>169</v>
      </c>
      <c r="K24" s="29" t="s">
        <v>169</v>
      </c>
      <c r="L24" s="29" t="s">
        <v>169</v>
      </c>
      <c r="M24" s="35" t="s">
        <v>169</v>
      </c>
      <c r="N24" s="29">
        <v>0</v>
      </c>
      <c r="O24" s="29">
        <v>0</v>
      </c>
      <c r="P24" s="29">
        <v>0</v>
      </c>
      <c r="Q24" s="29">
        <v>0</v>
      </c>
      <c r="R24" s="29">
        <v>0</v>
      </c>
      <c r="S24" s="29">
        <v>190000</v>
      </c>
      <c r="T24" s="29">
        <v>369400</v>
      </c>
      <c r="U24" s="29">
        <v>10000</v>
      </c>
      <c r="V24" s="29" t="s">
        <v>169</v>
      </c>
      <c r="W24" s="29">
        <v>559400</v>
      </c>
      <c r="X24" s="29">
        <v>190000</v>
      </c>
      <c r="Y24" s="29">
        <v>369400</v>
      </c>
      <c r="Z24" s="29">
        <v>10000</v>
      </c>
      <c r="AA24" s="29" t="s">
        <v>169</v>
      </c>
      <c r="AB24" s="29">
        <v>559400</v>
      </c>
    </row>
    <row r="25" spans="1:28" x14ac:dyDescent="0.25">
      <c r="A25" s="27"/>
      <c r="B25" s="27" t="s">
        <v>197</v>
      </c>
      <c r="C25" s="26" t="s">
        <v>198</v>
      </c>
      <c r="D25" s="29">
        <v>179400</v>
      </c>
      <c r="E25" s="29">
        <v>368842</v>
      </c>
      <c r="F25" s="29">
        <v>9442</v>
      </c>
      <c r="G25" s="29" t="s">
        <v>169</v>
      </c>
      <c r="H25" s="35">
        <v>548242</v>
      </c>
      <c r="I25" s="29" t="s">
        <v>169</v>
      </c>
      <c r="J25" s="29" t="s">
        <v>169</v>
      </c>
      <c r="K25" s="29" t="s">
        <v>169</v>
      </c>
      <c r="L25" s="29" t="s">
        <v>169</v>
      </c>
      <c r="M25" s="35" t="s">
        <v>169</v>
      </c>
      <c r="N25" s="29">
        <v>0</v>
      </c>
      <c r="O25" s="29">
        <v>0</v>
      </c>
      <c r="P25" s="29">
        <v>0</v>
      </c>
      <c r="Q25" s="29">
        <v>0</v>
      </c>
      <c r="R25" s="29">
        <v>0</v>
      </c>
      <c r="S25" s="29">
        <v>190000</v>
      </c>
      <c r="T25" s="29">
        <v>369400</v>
      </c>
      <c r="U25" s="29">
        <v>10000</v>
      </c>
      <c r="V25" s="29" t="s">
        <v>169</v>
      </c>
      <c r="W25" s="29">
        <v>559400</v>
      </c>
      <c r="X25" s="29">
        <v>190000</v>
      </c>
      <c r="Y25" s="29">
        <v>369400</v>
      </c>
      <c r="Z25" s="29">
        <v>10000</v>
      </c>
      <c r="AA25" s="29" t="s">
        <v>169</v>
      </c>
      <c r="AB25" s="29">
        <v>559400</v>
      </c>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32"/>
      <c r="B27" s="32"/>
      <c r="C27" s="23"/>
      <c r="D27" s="23"/>
      <c r="E27" s="23"/>
      <c r="F27" s="23"/>
      <c r="G27" s="23"/>
      <c r="H27" s="23"/>
    </row>
    <row r="28" spans="1:28" x14ac:dyDescent="0.25">
      <c r="A28" s="32"/>
      <c r="B28" s="32"/>
      <c r="C28" s="23"/>
      <c r="D28" s="23"/>
      <c r="E28" s="23"/>
      <c r="F28" s="23"/>
      <c r="G28" s="23"/>
      <c r="H28" s="23"/>
    </row>
    <row r="29" spans="1:28" x14ac:dyDescent="0.25">
      <c r="A29" s="102" t="s">
        <v>199</v>
      </c>
      <c r="B29" s="96"/>
      <c r="C29" s="33"/>
      <c r="D29" s="23"/>
      <c r="E29" s="103" t="s">
        <v>200</v>
      </c>
      <c r="F29" s="104"/>
      <c r="G29" s="104"/>
      <c r="H29" s="23"/>
    </row>
    <row r="30" spans="1:28" x14ac:dyDescent="0.25">
      <c r="A30" s="96"/>
      <c r="B30" s="96"/>
      <c r="C30" s="34" t="s">
        <v>201</v>
      </c>
      <c r="D30" s="23"/>
      <c r="E30" s="105" t="s">
        <v>202</v>
      </c>
      <c r="F30" s="96"/>
      <c r="G30" s="96"/>
      <c r="H30" s="23"/>
    </row>
    <row r="31" spans="1:28" x14ac:dyDescent="0.25">
      <c r="A31" s="32"/>
      <c r="B31" s="32"/>
      <c r="C31" s="23"/>
      <c r="D31" s="23"/>
      <c r="E31" s="23"/>
      <c r="F31" s="23"/>
      <c r="G31" s="23"/>
      <c r="H31" s="23"/>
    </row>
    <row r="32" spans="1:28" x14ac:dyDescent="0.25">
      <c r="A32" s="102" t="s">
        <v>203</v>
      </c>
      <c r="B32" s="96"/>
      <c r="C32" s="33"/>
      <c r="D32" s="23"/>
      <c r="E32" s="103" t="s">
        <v>204</v>
      </c>
      <c r="F32" s="104"/>
      <c r="G32" s="104"/>
      <c r="H32" s="23"/>
    </row>
    <row r="33" spans="1:8" x14ac:dyDescent="0.25">
      <c r="A33" s="96"/>
      <c r="B33" s="96"/>
      <c r="C33" s="34" t="s">
        <v>201</v>
      </c>
      <c r="D33" s="23"/>
      <c r="E33" s="105" t="s">
        <v>202</v>
      </c>
      <c r="F33" s="96"/>
      <c r="G33" s="96"/>
      <c r="H33" s="23"/>
    </row>
    <row r="34" spans="1:8" x14ac:dyDescent="0.25">
      <c r="A34" s="32"/>
      <c r="B34" s="32"/>
      <c r="C34" s="23"/>
      <c r="D34" s="23"/>
      <c r="E34" s="23"/>
      <c r="F34" s="23"/>
      <c r="G34" s="23"/>
      <c r="H34" s="23"/>
    </row>
    <row r="35" spans="1:8" x14ac:dyDescent="0.25">
      <c r="A35" s="106" t="s">
        <v>205</v>
      </c>
      <c r="B35" s="96"/>
      <c r="C35" s="96"/>
      <c r="D35" s="96"/>
      <c r="E35" s="96"/>
      <c r="F35" s="96"/>
      <c r="G35" s="96"/>
      <c r="H35" s="96"/>
    </row>
  </sheetData>
  <mergeCells count="18">
    <mergeCell ref="A32:B33"/>
    <mergeCell ref="E32:G32"/>
    <mergeCell ref="E33:G33"/>
    <mergeCell ref="A35:H35"/>
    <mergeCell ref="X4:AB4"/>
    <mergeCell ref="D5:G5"/>
    <mergeCell ref="H5:H6"/>
    <mergeCell ref="I5:M5"/>
    <mergeCell ref="N5:R5"/>
    <mergeCell ref="A29:B30"/>
    <mergeCell ref="E29:G29"/>
    <mergeCell ref="E30:G30"/>
    <mergeCell ref="S4:W4"/>
    <mergeCell ref="A1:L1"/>
    <mergeCell ref="A4:A6"/>
    <mergeCell ref="B4:B6"/>
    <mergeCell ref="C4:C6"/>
    <mergeCell ref="D4:R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на 1.06.2021</vt:lpstr>
      <vt:lpstr>финансирование на 01.06.21</vt:lpstr>
      <vt:lpstr>'на 1.06.2021'!Область_печати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Сажаев Дмитрий Сергеевич</dc:creator>
  <cp:lastModifiedBy>Екатерина Керимова</cp:lastModifiedBy>
  <cp:lastPrinted>2021-06-04T09:17:42Z</cp:lastPrinted>
  <dcterms:created xsi:type="dcterms:W3CDTF">2019-02-26T09:07:09Z</dcterms:created>
  <dcterms:modified xsi:type="dcterms:W3CDTF">2021-06-08T08:00:15Z</dcterms:modified>
</cp:coreProperties>
</file>